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4F3C309F-BE81-4B41-98A9-AAFDC5619898}" xr6:coauthVersionLast="47" xr6:coauthVersionMax="47" xr10:uidLastSave="{00000000-0000-0000-0000-000000000000}"/>
  <bookViews>
    <workbookView xWindow="-110" yWindow="-110" windowWidth="19420" windowHeight="11500" tabRatio="844"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charges'!$A$9:$P$68</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charges'!$A$2:$P$178</definedName>
    <definedName name="_xlnm.Print_Area" localSheetId="3">'Annex 2a Import'!$A$2:$H$173</definedName>
    <definedName name="_xlnm.Print_Area" localSheetId="4">'Annex 2b Export'!$A$2:$H$114</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4" l="1"/>
  <c r="A2" i="12"/>
  <c r="A17" i="23"/>
  <c r="A4" i="23"/>
  <c r="A2" i="24" l="1"/>
  <c r="A2" i="13" l="1"/>
  <c r="B37" i="24"/>
  <c r="B36" i="24"/>
  <c r="B35" i="24"/>
  <c r="B34" i="24"/>
  <c r="B33" i="24"/>
  <c r="B32" i="24"/>
  <c r="B31" i="24"/>
  <c r="B30" i="24"/>
  <c r="B29" i="24"/>
  <c r="B23" i="24"/>
  <c r="B18" i="24"/>
  <c r="B13" i="24"/>
  <c r="B12" i="24"/>
  <c r="B7" i="24"/>
  <c r="A5" i="13" l="1" a="1"/>
  <c r="A5" i="13" s="1"/>
  <c r="A6" i="13" s="1" a="1"/>
  <c r="A6" i="13" s="1"/>
  <c r="A5" i="14" a="1"/>
  <c r="A5" i="14" s="1"/>
  <c r="A6" i="14" s="1" a="1"/>
  <c r="A6" i="14" s="1"/>
  <c r="T10" i="18"/>
  <c r="P10" i="18"/>
  <c r="P5" i="23"/>
  <c r="O5" i="23"/>
  <c r="N5" i="23"/>
  <c r="M5" i="23"/>
  <c r="L5" i="23"/>
  <c r="K5" i="23"/>
  <c r="J5" i="23"/>
  <c r="I5" i="23"/>
  <c r="A3" i="22"/>
  <c r="A24" i="21"/>
  <c r="A2" i="21"/>
  <c r="S10" i="18" l="1"/>
  <c r="A7" i="14" a="1"/>
  <c r="A7" i="14" s="1"/>
  <c r="A8" i="14" s="1" a="1"/>
  <c r="A8" i="14" s="1"/>
  <c r="R10" i="18"/>
  <c r="A7" i="13" a="1"/>
  <c r="A7" i="13" s="1"/>
  <c r="N10" i="18"/>
  <c r="O10" i="18"/>
  <c r="F6" i="14"/>
  <c r="Q10" i="18"/>
  <c r="M10" i="18"/>
  <c r="E5" i="14"/>
  <c r="H5" i="14"/>
  <c r="G5" i="14"/>
  <c r="F5" i="14"/>
  <c r="A2" i="20"/>
  <c r="A8" i="13" l="1" a="1"/>
  <c r="A8" i="13" s="1"/>
  <c r="A9" i="13" s="1" a="1"/>
  <c r="A9" i="13" s="1"/>
  <c r="A9" i="14" a="1"/>
  <c r="A9" i="14" s="1"/>
  <c r="E6" i="14"/>
  <c r="H6" i="14"/>
  <c r="G6" i="14"/>
  <c r="J11" i="5"/>
  <c r="I11" i="5"/>
  <c r="H11" i="5"/>
  <c r="G11" i="5"/>
  <c r="F11" i="5"/>
  <c r="E11" i="5"/>
  <c r="D11" i="5"/>
  <c r="A2" i="5"/>
  <c r="A10" i="13" l="1" a="1"/>
  <c r="A10" i="13" s="1"/>
  <c r="A11" i="13" s="1" a="1"/>
  <c r="A11" i="13" s="1"/>
  <c r="A12" i="13" s="1" a="1"/>
  <c r="A12" i="13" s="1"/>
  <c r="A10" i="14" a="1"/>
  <c r="A10" i="14" s="1"/>
  <c r="A11" i="14" s="1" a="1"/>
  <c r="A11" i="14" s="1"/>
  <c r="F8" i="14"/>
  <c r="H7" i="14"/>
  <c r="E7" i="14"/>
  <c r="G7" i="14"/>
  <c r="F7" i="14"/>
  <c r="B13" i="1"/>
  <c r="B11" i="1"/>
  <c r="B9" i="1"/>
  <c r="A12" i="14" l="1" a="1"/>
  <c r="A12" i="14" s="1"/>
  <c r="A13" i="14" s="1"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3" i="13"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G8" i="14"/>
  <c r="E8" i="14"/>
  <c r="H8" i="14"/>
  <c r="A2" i="19"/>
  <c r="E10" i="14" l="1"/>
  <c r="F9" i="14"/>
  <c r="H9" i="14"/>
  <c r="E9" i="14"/>
  <c r="G9" i="14"/>
  <c r="D9" i="18"/>
  <c r="E9" i="18"/>
  <c r="F9" i="18"/>
  <c r="G9" i="18"/>
  <c r="H9" i="18"/>
  <c r="I9" i="18"/>
  <c r="C9" i="18"/>
  <c r="H10" i="14" l="1"/>
  <c r="G10" i="14"/>
  <c r="F10" i="14"/>
  <c r="H11" i="14"/>
  <c r="N9" i="18"/>
  <c r="O9" i="18"/>
  <c r="P9" i="18"/>
  <c r="Q9" i="18"/>
  <c r="R9" i="18"/>
  <c r="S9" i="18"/>
  <c r="T9" i="18"/>
  <c r="M9" i="18"/>
  <c r="H165" i="13" l="1"/>
  <c r="E165" i="13"/>
  <c r="G165" i="13"/>
  <c r="C165" i="13"/>
  <c r="B165" i="13"/>
  <c r="D165" i="13"/>
  <c r="F165" i="13"/>
  <c r="F11" i="14"/>
  <c r="E11" i="14"/>
  <c r="G11" i="14"/>
  <c r="B2" i="18"/>
  <c r="T14" i="18"/>
  <c r="S14" i="18"/>
  <c r="Q14" i="18"/>
  <c r="P14" i="18"/>
  <c r="O14" i="18"/>
  <c r="N14" i="18"/>
  <c r="M14" i="18"/>
  <c r="I14" i="18"/>
  <c r="H14" i="18"/>
  <c r="G14" i="18"/>
  <c r="F14" i="18"/>
  <c r="E14" i="18"/>
  <c r="D14" i="18"/>
  <c r="C14" i="18"/>
  <c r="R13" i="18"/>
  <c r="E12" i="18"/>
  <c r="D12" i="18"/>
  <c r="C12" i="18"/>
  <c r="G13" i="14" l="1"/>
  <c r="G12" i="14"/>
  <c r="H12" i="14"/>
  <c r="E12" i="14"/>
  <c r="F12" i="14"/>
  <c r="C166" i="13"/>
  <c r="G166" i="13"/>
  <c r="B166" i="13"/>
  <c r="D166" i="13"/>
  <c r="F166" i="13"/>
  <c r="H166" i="13"/>
  <c r="E166" i="13"/>
  <c r="R14" i="18"/>
  <c r="E13" i="14" l="1"/>
  <c r="E167" i="13"/>
  <c r="F167" i="13"/>
  <c r="C167" i="13"/>
  <c r="G167" i="13"/>
  <c r="B167" i="13"/>
  <c r="D167" i="13"/>
  <c r="H167" i="13"/>
  <c r="H13" i="14"/>
  <c r="F13" i="14"/>
  <c r="H15" i="14" l="1"/>
  <c r="F14" i="14"/>
  <c r="G14" i="14"/>
  <c r="F168" i="13"/>
  <c r="B168" i="13"/>
  <c r="H168" i="13"/>
  <c r="G168" i="13"/>
  <c r="D168" i="13"/>
  <c r="C168" i="13"/>
  <c r="E168" i="13"/>
  <c r="H14" i="14"/>
  <c r="E14" i="14"/>
  <c r="N18" i="18"/>
  <c r="T18" i="18"/>
  <c r="P18" i="18"/>
  <c r="R17" i="18"/>
  <c r="M17" i="18"/>
  <c r="O17" i="18"/>
  <c r="Q17" i="18"/>
  <c r="S17" i="18"/>
  <c r="S18" i="18"/>
  <c r="B5" i="14"/>
  <c r="D5" i="14"/>
  <c r="C5" i="14"/>
  <c r="F15" i="14" l="1"/>
  <c r="G15" i="14"/>
  <c r="G169" i="13"/>
  <c r="C169" i="13"/>
  <c r="E169" i="13"/>
  <c r="H169" i="13"/>
  <c r="D169" i="13"/>
  <c r="B169" i="13"/>
  <c r="F169" i="13"/>
  <c r="E15" i="14"/>
  <c r="T17" i="18"/>
  <c r="N21" i="18" s="1"/>
  <c r="O18" i="18"/>
  <c r="R18" i="18"/>
  <c r="N17" i="18"/>
  <c r="P17" i="18"/>
  <c r="M18" i="18"/>
  <c r="Q18" i="18"/>
  <c r="B6" i="14"/>
  <c r="D6" i="14"/>
  <c r="C6" i="14"/>
  <c r="H17" i="14" l="1"/>
  <c r="F16" i="14"/>
  <c r="E16" i="14"/>
  <c r="G16" i="14"/>
  <c r="B170" i="13"/>
  <c r="E170" i="13"/>
  <c r="F170" i="13"/>
  <c r="D170" i="13"/>
  <c r="G170" i="13"/>
  <c r="C170" i="13"/>
  <c r="H170" i="13"/>
  <c r="H16" i="14"/>
  <c r="M22" i="18"/>
  <c r="N22" i="18"/>
  <c r="M21" i="18"/>
  <c r="C8" i="14"/>
  <c r="D8" i="14"/>
  <c r="B8" i="14"/>
  <c r="D7" i="14"/>
  <c r="C7" i="14"/>
  <c r="B7" i="14"/>
  <c r="C172" i="13" l="1"/>
  <c r="D172" i="13"/>
  <c r="F172" i="13"/>
  <c r="H172" i="13"/>
  <c r="E172" i="13"/>
  <c r="G172" i="13"/>
  <c r="B172" i="13"/>
  <c r="F17" i="14"/>
  <c r="G17" i="14"/>
  <c r="G171" i="13"/>
  <c r="H171" i="13"/>
  <c r="B171" i="13"/>
  <c r="C171" i="13"/>
  <c r="F171" i="13"/>
  <c r="E171" i="13"/>
  <c r="D171" i="13"/>
  <c r="E17" i="14"/>
  <c r="B164" i="13"/>
  <c r="D164" i="13"/>
  <c r="C164" i="13"/>
  <c r="B9" i="14"/>
  <c r="D9" i="14"/>
  <c r="C9" i="14"/>
  <c r="A2" i="7"/>
  <c r="D173" i="13" l="1"/>
  <c r="G173" i="13"/>
  <c r="H173" i="13"/>
  <c r="E173" i="13"/>
  <c r="B173" i="13"/>
  <c r="F173" i="13"/>
  <c r="C173" i="13"/>
  <c r="F19" i="14"/>
  <c r="H19" i="14"/>
  <c r="G19" i="14"/>
  <c r="E19" i="14"/>
  <c r="D97" i="14"/>
  <c r="E97" i="14"/>
  <c r="G97" i="14"/>
  <c r="H97" i="14"/>
  <c r="C97" i="14"/>
  <c r="B97" i="14"/>
  <c r="F97" i="14"/>
  <c r="F18" i="14"/>
  <c r="G18" i="14"/>
  <c r="H18" i="14"/>
  <c r="E18" i="14"/>
  <c r="E20" i="14"/>
  <c r="F20" i="14"/>
  <c r="G20" i="14"/>
  <c r="H20" i="14"/>
  <c r="B10" i="14"/>
  <c r="D10" i="14"/>
  <c r="C10" i="14"/>
  <c r="C98" i="14" l="1"/>
  <c r="D98" i="14"/>
  <c r="B98" i="14"/>
  <c r="E98" i="14"/>
  <c r="F98" i="14"/>
  <c r="G98" i="14"/>
  <c r="H98" i="14"/>
  <c r="E21" i="14"/>
  <c r="F21" i="14"/>
  <c r="G21" i="14"/>
  <c r="H21" i="14"/>
  <c r="D11" i="14"/>
  <c r="C11" i="14"/>
  <c r="B11" i="14"/>
  <c r="C99" i="14" l="1"/>
  <c r="D99" i="14"/>
  <c r="E99" i="14"/>
  <c r="F99" i="14"/>
  <c r="H99" i="14"/>
  <c r="G99" i="14"/>
  <c r="B99" i="14"/>
  <c r="H22" i="13"/>
  <c r="F158" i="13"/>
  <c r="B158" i="13"/>
  <c r="G158" i="13"/>
  <c r="E158" i="13"/>
  <c r="D158" i="13"/>
  <c r="H158" i="13"/>
  <c r="C158" i="13"/>
  <c r="H159" i="13"/>
  <c r="G159" i="13"/>
  <c r="F159" i="13"/>
  <c r="C159" i="13"/>
  <c r="B159" i="13"/>
  <c r="D159" i="13"/>
  <c r="E159" i="13"/>
  <c r="H161" i="13"/>
  <c r="E160" i="13"/>
  <c r="C160" i="13"/>
  <c r="D160" i="13"/>
  <c r="D161" i="13"/>
  <c r="B161" i="13"/>
  <c r="G161" i="13"/>
  <c r="C161" i="13"/>
  <c r="G160" i="13"/>
  <c r="B160" i="13"/>
  <c r="F161" i="13"/>
  <c r="F160" i="13"/>
  <c r="H160" i="13"/>
  <c r="E161" i="13"/>
  <c r="E162" i="13"/>
  <c r="C162" i="13"/>
  <c r="H162" i="13"/>
  <c r="G162" i="13"/>
  <c r="F162" i="13"/>
  <c r="D162" i="13"/>
  <c r="B162" i="13"/>
  <c r="B163" i="13"/>
  <c r="C163" i="13"/>
  <c r="F163" i="13"/>
  <c r="H163" i="13"/>
  <c r="G163" i="13"/>
  <c r="D163" i="13"/>
  <c r="E163" i="13"/>
  <c r="F164" i="13"/>
  <c r="E164" i="13"/>
  <c r="H164" i="13"/>
  <c r="G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G100" i="14" l="1"/>
  <c r="B100" i="14"/>
  <c r="C100" i="14"/>
  <c r="D100" i="14"/>
  <c r="E100" i="14"/>
  <c r="F100" i="14"/>
  <c r="H100" i="14"/>
  <c r="E24" i="13"/>
  <c r="F24" i="13"/>
  <c r="G24" i="13"/>
  <c r="H24" i="13"/>
  <c r="E23" i="14"/>
  <c r="F23" i="14"/>
  <c r="G23" i="14"/>
  <c r="H23" i="14"/>
  <c r="B13" i="14"/>
  <c r="C13" i="14"/>
  <c r="D13" i="14"/>
  <c r="H10" i="18"/>
  <c r="D10" i="18"/>
  <c r="G10" i="18"/>
  <c r="C10" i="18"/>
  <c r="F10" i="18"/>
  <c r="I10" i="18"/>
  <c r="E10" i="18"/>
  <c r="C15" i="13"/>
  <c r="B15" i="13"/>
  <c r="D15" i="13"/>
  <c r="E101" i="14" l="1"/>
  <c r="B101" i="14"/>
  <c r="C101" i="14"/>
  <c r="G101" i="14"/>
  <c r="F101" i="14"/>
  <c r="H101" i="14"/>
  <c r="D101" i="14"/>
  <c r="E25" i="13"/>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D102" i="14" l="1"/>
  <c r="F102" i="14"/>
  <c r="G102" i="14"/>
  <c r="H102" i="14"/>
  <c r="C102" i="14"/>
  <c r="E102" i="14"/>
  <c r="B102" i="14"/>
  <c r="E26" i="13"/>
  <c r="F26" i="13"/>
  <c r="G26" i="13"/>
  <c r="H26" i="13"/>
  <c r="E25" i="14"/>
  <c r="F25" i="14"/>
  <c r="G25" i="14"/>
  <c r="H25" i="14"/>
  <c r="B15" i="14"/>
  <c r="D15" i="14"/>
  <c r="C15" i="14"/>
  <c r="C22" i="18"/>
  <c r="C21" i="18"/>
  <c r="C17" i="13"/>
  <c r="D17" i="13"/>
  <c r="B17" i="13"/>
  <c r="F4" i="14"/>
  <c r="G4" i="14"/>
  <c r="H4" i="14"/>
  <c r="E4" i="14"/>
  <c r="F4" i="13"/>
  <c r="G4" i="13"/>
  <c r="H4" i="13"/>
  <c r="E4" i="13"/>
  <c r="H103" i="14" l="1"/>
  <c r="E103" i="14"/>
  <c r="G103" i="14"/>
  <c r="B103" i="14"/>
  <c r="D103" i="14"/>
  <c r="F103" i="14"/>
  <c r="C103" i="14"/>
  <c r="E27" i="13"/>
  <c r="F27" i="13"/>
  <c r="G27" i="13"/>
  <c r="H27" i="13"/>
  <c r="E26" i="14"/>
  <c r="F26" i="14"/>
  <c r="G26" i="14"/>
  <c r="H26" i="14"/>
  <c r="C16" i="14"/>
  <c r="D16" i="14"/>
  <c r="B16" i="14"/>
  <c r="D18" i="13"/>
  <c r="C18" i="13"/>
  <c r="B18" i="13"/>
  <c r="C104" i="14" l="1"/>
  <c r="H104" i="14"/>
  <c r="E104" i="14"/>
  <c r="G104" i="14"/>
  <c r="B104" i="14"/>
  <c r="D104" i="14"/>
  <c r="F104" i="14"/>
  <c r="E28" i="13"/>
  <c r="F28" i="13"/>
  <c r="G28" i="13"/>
  <c r="H28" i="13"/>
  <c r="E27" i="14"/>
  <c r="F27" i="14"/>
  <c r="G27" i="14"/>
  <c r="H27" i="14"/>
  <c r="C17" i="14"/>
  <c r="D17" i="14"/>
  <c r="B17" i="14"/>
  <c r="C19" i="13"/>
  <c r="B19" i="13"/>
  <c r="D19" i="13"/>
  <c r="G105" i="14" l="1"/>
  <c r="H105" i="14"/>
  <c r="D105" i="14"/>
  <c r="B105" i="14"/>
  <c r="E105" i="14"/>
  <c r="C105" i="14"/>
  <c r="F105" i="14"/>
  <c r="E29" i="13"/>
  <c r="F29" i="13"/>
  <c r="G29" i="13"/>
  <c r="H29" i="13"/>
  <c r="E28" i="14"/>
  <c r="F28" i="14"/>
  <c r="G28" i="14"/>
  <c r="H28" i="14"/>
  <c r="C18" i="14"/>
  <c r="B18" i="14"/>
  <c r="D18" i="14"/>
  <c r="C20" i="13"/>
  <c r="D20" i="13"/>
  <c r="B20" i="13"/>
  <c r="B106" i="14" l="1"/>
  <c r="C106" i="14"/>
  <c r="E106" i="14"/>
  <c r="D106" i="14"/>
  <c r="F106" i="14"/>
  <c r="H106" i="14"/>
  <c r="G106" i="14"/>
  <c r="E30" i="13"/>
  <c r="F30" i="13"/>
  <c r="G30" i="13"/>
  <c r="H30" i="13"/>
  <c r="E29" i="14"/>
  <c r="F29" i="14"/>
  <c r="G29" i="14"/>
  <c r="H29" i="14"/>
  <c r="C19" i="14"/>
  <c r="B19" i="14"/>
  <c r="D19" i="14"/>
  <c r="D21" i="13"/>
  <c r="B21" i="13"/>
  <c r="C21" i="13"/>
  <c r="E107" i="14" l="1"/>
  <c r="F107" i="14"/>
  <c r="D107" i="14"/>
  <c r="C107" i="14"/>
  <c r="G107" i="14"/>
  <c r="H107" i="14"/>
  <c r="B107" i="14"/>
  <c r="E31" i="13"/>
  <c r="F31" i="13"/>
  <c r="G31" i="13"/>
  <c r="H31" i="13"/>
  <c r="E30" i="14"/>
  <c r="F30" i="14"/>
  <c r="G30" i="14"/>
  <c r="H30" i="14"/>
  <c r="D20" i="14"/>
  <c r="B20" i="14"/>
  <c r="C20" i="14"/>
  <c r="D22" i="13"/>
  <c r="C22" i="13"/>
  <c r="B22" i="13"/>
  <c r="E108" i="14" l="1"/>
  <c r="C108" i="14"/>
  <c r="G108" i="14"/>
  <c r="H108" i="14"/>
  <c r="F108" i="14"/>
  <c r="B108" i="14"/>
  <c r="D108" i="14"/>
  <c r="E32" i="13"/>
  <c r="F32" i="13"/>
  <c r="G32" i="13"/>
  <c r="H32" i="13"/>
  <c r="E31" i="14"/>
  <c r="F31" i="14"/>
  <c r="G31" i="14"/>
  <c r="H31" i="14"/>
  <c r="C21" i="14"/>
  <c r="B21" i="14"/>
  <c r="D21" i="14"/>
  <c r="D23" i="13"/>
  <c r="B23" i="13"/>
  <c r="C23" i="13"/>
  <c r="F109" i="14" l="1"/>
  <c r="H109" i="14"/>
  <c r="B109" i="14"/>
  <c r="E109" i="14"/>
  <c r="D109" i="14"/>
  <c r="G109" i="14"/>
  <c r="C109" i="14"/>
  <c r="E33" i="13"/>
  <c r="F33" i="13"/>
  <c r="G33" i="13"/>
  <c r="H33" i="13"/>
  <c r="E32" i="14"/>
  <c r="F32" i="14"/>
  <c r="G32" i="14"/>
  <c r="H32" i="14"/>
  <c r="C22" i="14"/>
  <c r="B22" i="14"/>
  <c r="D22" i="14"/>
  <c r="B24" i="13"/>
  <c r="D24" i="13"/>
  <c r="C24" i="13"/>
  <c r="G110" i="14" l="1"/>
  <c r="H110" i="14"/>
  <c r="B110" i="14"/>
  <c r="F110" i="14"/>
  <c r="D110" i="14"/>
  <c r="C110" i="14"/>
  <c r="E110" i="14"/>
  <c r="E34" i="13"/>
  <c r="F34" i="13"/>
  <c r="G34" i="13"/>
  <c r="H34" i="13"/>
  <c r="E33" i="14"/>
  <c r="F33" i="14"/>
  <c r="G33" i="14"/>
  <c r="H33" i="14"/>
  <c r="D23" i="14"/>
  <c r="C23" i="14"/>
  <c r="B23" i="14"/>
  <c r="B25" i="13"/>
  <c r="D25" i="13"/>
  <c r="C25" i="13"/>
  <c r="H111" i="14" l="1"/>
  <c r="D111" i="14"/>
  <c r="F111" i="14"/>
  <c r="C111" i="14"/>
  <c r="E111" i="14"/>
  <c r="G111" i="14"/>
  <c r="B111" i="14"/>
  <c r="E35" i="13"/>
  <c r="F35" i="13"/>
  <c r="G35" i="13"/>
  <c r="H35" i="13"/>
  <c r="E34" i="14"/>
  <c r="F34" i="14"/>
  <c r="G34" i="14"/>
  <c r="H34" i="14"/>
  <c r="C24" i="14"/>
  <c r="B24" i="14"/>
  <c r="D24" i="14"/>
  <c r="D26" i="13"/>
  <c r="C26" i="13"/>
  <c r="B26" i="13"/>
  <c r="B112" i="14" l="1"/>
  <c r="E112" i="14"/>
  <c r="C112" i="14"/>
  <c r="D112" i="14"/>
  <c r="G112" i="14"/>
  <c r="H112" i="14"/>
  <c r="F112" i="14"/>
  <c r="E36" i="13"/>
  <c r="F36" i="13"/>
  <c r="G36" i="13"/>
  <c r="H36" i="13"/>
  <c r="E35" i="14"/>
  <c r="F35" i="14"/>
  <c r="G35" i="14"/>
  <c r="H35" i="14"/>
  <c r="D25" i="14"/>
  <c r="C25" i="14"/>
  <c r="B25" i="14"/>
  <c r="B27" i="13"/>
  <c r="C27" i="13"/>
  <c r="D27" i="13"/>
  <c r="H113" i="14" l="1"/>
  <c r="E113" i="14"/>
  <c r="C113" i="14"/>
  <c r="D113" i="14"/>
  <c r="B113" i="14"/>
  <c r="F113" i="14"/>
  <c r="G113" i="14"/>
  <c r="E37" i="13"/>
  <c r="F37" i="13"/>
  <c r="G37" i="13"/>
  <c r="H37" i="13"/>
  <c r="E36" i="14"/>
  <c r="F36" i="14"/>
  <c r="G36" i="14"/>
  <c r="H36" i="14"/>
  <c r="B26" i="14"/>
  <c r="D26" i="14"/>
  <c r="C26" i="14"/>
  <c r="D28" i="13"/>
  <c r="B28" i="13"/>
  <c r="C28" i="13"/>
  <c r="E114" i="14" l="1"/>
  <c r="C114" i="14"/>
  <c r="F114" i="14"/>
  <c r="B114" i="14"/>
  <c r="D114" i="14"/>
  <c r="G114" i="14"/>
  <c r="H114" i="14"/>
  <c r="E38" i="13"/>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<sst xmlns="http://schemas.openxmlformats.org/spreadsheetml/2006/main" count="4125" uniqueCount="1842">
  <si>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</si>
  <si>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</si>
  <si>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</si>
  <si>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</si>
  <si>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</si>
  <si>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</si>
  <si>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</si>
  <si>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</si>
  <si>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</si>
  <si>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</si>
  <si>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</si>
  <si>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</si>
  <si>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</si>
  <si>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</si>
  <si>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</si>
  <si>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</si>
  <si>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</si>
  <si>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</si>
  <si>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</si>
  <si>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</si>
  <si>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</si>
  <si>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</si>
  <si>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</si>
  <si>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</si>
  <si>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</si>
  <si>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</si>
  <si>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</si>
  <si>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</si>
  <si>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</si>
  <si>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</si>
  <si>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</si>
  <si>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</si>
  <si>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</si>
  <si>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</si>
  <si>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</si>
  <si>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</si>
  <si>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</si>
  <si>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</si>
  <si>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</si>
  <si>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</si>
  <si>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</si>
  <si>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</si>
  <si>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</si>
  <si>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</si>
  <si>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</si>
  <si>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</si>
  <si>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</si>
  <si>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</si>
  <si>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</si>
  <si>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</si>
  <si>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</si>
  <si>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</si>
  <si>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</si>
  <si>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</si>
  <si>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</si>
  <si>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</si>
  <si>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</si>
  <si>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</si>
  <si>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</si>
  <si>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</si>
  <si>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</si>
  <si>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</si>
  <si>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</si>
  <si>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</si>
  <si>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</si>
  <si>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</si>
  <si>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</si>
  <si>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</si>
  <si>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</si>
  <si>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</si>
  <si>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</si>
  <si>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</si>
  <si>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</si>
  <si>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</si>
  <si>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</si>
  <si>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</si>
  <si>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</si>
  <si>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</si>
  <si>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</si>
  <si>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</si>
  <si>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</si>
  <si>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</si>
  <si>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</si>
  <si>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</si>
  <si>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</si>
  <si>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</si>
  <si>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</si>
  <si>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</si>
  <si>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</si>
  <si>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</si>
  <si>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</si>
  <si>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</si>
  <si>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</si>
  <si>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</si>
  <si>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</si>
  <si>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</si>
  <si>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</si>
  <si>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</si>
  <si>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</si>
  <si>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</si>
  <si>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</si>
  <si>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</si>
  <si>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</si>
  <si>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</si>
  <si>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</si>
  <si>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</si>
  <si>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</si>
  <si>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</si>
  <si>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</si>
  <si>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</si>
  <si>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</si>
  <si>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</si>
  <si>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</si>
  <si>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</si>
  <si>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</si>
  <si>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</si>
  <si>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</si>
  <si>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</si>
  <si>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</si>
  <si>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</si>
  <si>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</si>
  <si>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</si>
  <si>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</si>
  <si>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</si>
  <si>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</si>
  <si>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</si>
  <si>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</si>
  <si>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</si>
  <si>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</si>
  <si>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</si>
  <si>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</si>
  <si>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</si>
  <si>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</si>
  <si>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</si>
  <si>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</si>
  <si>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</si>
  <si>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</si>
  <si>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</si>
  <si>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</si>
  <si>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</si>
  <si>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</si>
  <si>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</si>
  <si>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</si>
  <si>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</si>
  <si>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</si>
  <si>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</si>
  <si>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</si>
  <si>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</si>
  <si>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</si>
  <si>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</si>
  <si>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</si>
  <si>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</si>
  <si>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</si>
  <si>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</si>
  <si>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</si>
  <si>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</si>
  <si>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</si>
  <si>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</si>
  <si>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</si>
  <si>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</si>
  <si>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</si>
  <si>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</si>
  <si>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</si>
  <si>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</si>
  <si>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</si>
  <si>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</si>
  <si>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</si>
  <si>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</si>
  <si>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</si>
  <si>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</si>
  <si>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</si>
  <si>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</si>
  <si>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</si>
  <si>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</si>
  <si>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</si>
  <si>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</si>
  <si>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</si>
  <si>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</si>
  <si>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</si>
  <si>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</si>
  <si>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</si>
  <si>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</si>
  <si>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</si>
  <si>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</si>
  <si>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</si>
  <si>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</si>
  <si>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</si>
  <si>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</si>
  <si>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</si>
  <si>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</si>
  <si>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</si>
  <si>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</si>
  <si>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</si>
  <si>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</si>
  <si>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</si>
  <si>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</si>
  <si>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</si>
  <si>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</si>
  <si>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</si>
  <si>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</si>
  <si>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</si>
  <si>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</si>
  <si>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</si>
  <si>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</si>
  <si>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</si>
  <si>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</si>
  <si>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</si>
  <si>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</si>
  <si>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</si>
  <si>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</si>
  <si>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</si>
  <si>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</si>
  <si>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</si>
  <si>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</si>
  <si>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</si>
  <si>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</si>
  <si>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</si>
  <si>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</si>
  <si>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</si>
  <si>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</si>
  <si>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</si>
  <si>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</si>
  <si>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</si>
  <si>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</si>
  <si>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</si>
  <si>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</si>
  <si>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</si>
  <si>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</si>
  <si>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</si>
  <si>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</si>
  <si>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</si>
  <si>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</si>
  <si>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</si>
  <si>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</si>
  <si>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</si>
  <si>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</si>
  <si>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</si>
  <si>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</si>
  <si>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</si>
  <si>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</si>
  <si>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</si>
  <si>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</si>
  <si>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</si>
  <si>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</si>
  <si>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</si>
  <si>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</si>
  <si>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</si>
  <si>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</si>
  <si>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</si>
  <si>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</si>
  <si>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</si>
  <si>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</si>
  <si>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</si>
  <si>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</si>
  <si>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</si>
  <si>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</si>
  <si>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</si>
  <si>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</si>
  <si>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</si>
  <si>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</si>
  <si>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</si>
  <si>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</si>
  <si>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</si>
  <si>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</si>
  <si>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</si>
  <si>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</si>
  <si>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</si>
  <si>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</si>
  <si>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</si>
  <si>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</si>
  <si>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</si>
  <si>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</si>
  <si>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</si>
  <si>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</si>
  <si>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</si>
  <si>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</si>
  <si>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</si>
  <si>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</si>
  <si>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</si>
  <si>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</si>
  <si>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</si>
  <si>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</si>
  <si>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</si>
  <si>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</si>
  <si>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</si>
  <si>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</si>
  <si>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</si>
  <si>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</si>
  <si>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</si>
  <si>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</si>
  <si>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</si>
  <si>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</si>
  <si>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</si>
  <si>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</si>
  <si>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</si>
  <si>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</si>
  <si>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</si>
  <si>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</si>
  <si>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</si>
  <si>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</si>
  <si>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</si>
  <si>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</si>
  <si>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</si>
  <si>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</si>
  <si>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</si>
  <si>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</si>
  <si>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</si>
  <si>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</si>
  <si>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</si>
  <si>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</si>
  <si>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</si>
  <si>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</si>
  <si>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</si>
  <si>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</si>
  <si>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</si>
  <si>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</si>
  <si>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</si>
  <si>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</si>
  <si>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</si>
  <si>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</si>
  <si>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</si>
  <si>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</si>
  <si>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</si>
  <si>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</si>
  <si>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</si>
  <si>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</si>
  <si>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</si>
  <si>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</si>
  <si>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</si>
  <si>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</si>
  <si>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</si>
  <si>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</si>
  <si>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</si>
  <si>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</si>
  <si>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</si>
  <si>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</si>
  <si>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</si>
  <si>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</si>
  <si>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</si>
  <si>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</si>
  <si>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</si>
  <si>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</si>
  <si>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</si>
  <si>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</si>
  <si>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</si>
  <si>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</si>
  <si>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</si>
  <si>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</si>
  <si>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</si>
  <si>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</si>
  <si>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</si>
  <si>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</si>
  <si>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</si>
  <si>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</si>
  <si>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</si>
  <si>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</si>
  <si>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</si>
  <si>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</si>
  <si>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</si>
  <si>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</si>
  <si>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</si>
  <si>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</si>
  <si>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</si>
  <si>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</si>
  <si>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</si>
  <si>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</si>
  <si>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</si>
  <si>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</si>
  <si>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</si>
  <si>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</si>
  <si>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</si>
  <si>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</si>
  <si>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</si>
  <si>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</si>
  <si>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</si>
  <si>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</si>
  <si>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</si>
  <si>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</si>
  <si>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</si>
  <si>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</si>
  <si>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</si>
  <si>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</si>
  <si>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</si>
  <si>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</si>
  <si>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</si>
  <si>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</si>
  <si>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</si>
  <si>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</si>
  <si>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</si>
  <si>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</si>
  <si>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</si>
  <si>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</si>
  <si>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</si>
  <si>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</si>
  <si>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</si>
  <si>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</si>
  <si>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</si>
  <si>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</si>
  <si>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</si>
  <si>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</si>
  <si>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</si>
  <si>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</si>
  <si>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</si>
  <si>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</si>
  <si>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</si>
  <si>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</si>
  <si>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</si>
  <si>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</si>
  <si>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</si>
  <si>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</si>
  <si>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</si>
  <si>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</si>
  <si>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</si>
  <si>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</si>
  <si>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</si>
  <si>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</si>
  <si>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</si>
  <si>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</si>
  <si>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</si>
  <si>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</si>
  <si>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</si>
  <si>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</si>
  <si>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</si>
  <si>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</si>
  <si>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</si>
  <si>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</si>
  <si>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</si>
  <si>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</si>
  <si>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</si>
  <si>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</si>
  <si>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</si>
  <si>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</si>
  <si>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</si>
  <si>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</si>
  <si>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</si>
  <si>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</si>
  <si>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</si>
  <si>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</si>
  <si>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</si>
  <si>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</si>
  <si>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</si>
  <si>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</si>
  <si>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</si>
  <si>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</si>
  <si>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</si>
  <si>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</si>
  <si>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</si>
  <si>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</si>
  <si>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</si>
  <si>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</si>
  <si>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</si>
  <si>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</si>
  <si>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</si>
  <si>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</si>
  <si>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</si>
  <si>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</si>
  <si>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</si>
  <si>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</si>
  <si>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</si>
  <si>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</si>
  <si>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</si>
  <si>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</si>
  <si>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</si>
  <si>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</si>
  <si>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</si>
  <si>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</si>
  <si>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</si>
  <si>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</si>
  <si>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</si>
  <si>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</si>
  <si>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</si>
  <si>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</si>
  <si>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</si>
  <si>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</si>
  <si>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</si>
  <si>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</si>
  <si>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</si>
  <si>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</si>
  <si>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</si>
  <si>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</si>
  <si>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</si>
  <si>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</si>
  <si>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</si>
  <si>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</si>
  <si>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</si>
  <si>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</si>
  <si>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</si>
  <si>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</si>
  <si>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</si>
  <si>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</si>
  <si>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</si>
  <si>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</si>
  <si>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</si>
  <si>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</si>
  <si>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</si>
  <si>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</si>
  <si>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</si>
  <si>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</si>
  <si>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</si>
  <si>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</si>
  <si>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</si>
  <si>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</si>
  <si>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</si>
  <si>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</si>
  <si>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</si>
  <si>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</si>
  <si>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</si>
  <si>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</si>
  <si>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</si>
  <si>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</si>
  <si>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</si>
  <si>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</si>
  <si>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</si>
  <si>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</si>
  <si>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</si>
  <si>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</si>
  <si>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</si>
  <si>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</si>
  <si>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</si>
  <si>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</si>
  <si>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</si>
  <si>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</si>
  <si>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</si>
  <si>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</si>
  <si>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</si>
  <si>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</si>
  <si>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</si>
  <si>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</si>
  <si>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</si>
  <si>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</si>
  <si>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</si>
  <si>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</si>
  <si>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</si>
  <si>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</si>
  <si>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</si>
  <si>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</si>
  <si>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</si>
  <si>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</si>
  <si>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</si>
  <si>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</si>
  <si>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</si>
  <si>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</si>
  <si>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</si>
  <si>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</si>
  <si>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</si>
  <si>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</si>
  <si>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</si>
  <si>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</si>
  <si>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</si>
  <si>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</si>
  <si>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</si>
  <si>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</si>
  <si>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</si>
  <si>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</si>
  <si>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</si>
  <si>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</si>
  <si>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</si>
  <si>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</si>
  <si>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</si>
  <si>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</si>
  <si>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</si>
  <si>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</si>
  <si>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</si>
  <si>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</si>
  <si>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</si>
  <si>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</si>
  <si>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</si>
  <si>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</si>
  <si>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</si>
  <si>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</si>
  <si>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</si>
  <si>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</si>
  <si>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</si>
  <si>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</si>
  <si>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</si>
  <si>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</si>
  <si>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</si>
  <si>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</si>
  <si>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</si>
  <si>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</si>
  <si>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</si>
  <si>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</si>
  <si>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</si>
  <si>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</si>
  <si>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</si>
  <si>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</si>
  <si>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</si>
  <si>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</si>
  <si>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</si>
  <si>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</si>
  <si>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</si>
  <si>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</si>
  <si>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</si>
  <si>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</si>
  <si>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</si>
  <si>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</si>
  <si>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</si>
  <si>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</si>
  <si>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</si>
  <si>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</si>
  <si>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</si>
  <si>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</si>
  <si>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</si>
  <si>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</si>
  <si>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</si>
  <si>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</si>
  <si>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</si>
  <si>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</si>
  <si>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</si>
  <si>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</si>
  <si>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</si>
  <si>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</si>
  <si>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</si>
  <si>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</si>
  <si>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</si>
  <si>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</si>
  <si>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</si>
  <si>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</si>
  <si>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</si>
  <si>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</si>
  <si>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</si>
  <si>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</si>
  <si>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</si>
  <si>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</si>
  <si>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</si>
  <si>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</si>
  <si>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</si>
  <si>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</si>
  <si>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</si>
  <si>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</si>
  <si>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</si>
  <si>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</si>
  <si>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</si>
  <si>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</si>
  <si>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</si>
  <si>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</si>
  <si>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</si>
  <si>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</si>
  <si>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</si>
  <si>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</si>
  <si>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</si>
  <si>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</si>
  <si>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</si>
  <si>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</si>
  <si>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</si>
  <si>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</si>
  <si>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</si>
  <si>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</si>
  <si>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</si>
  <si>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</si>
  <si>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</si>
  <si>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</si>
  <si>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</si>
  <si>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</si>
  <si>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</si>
  <si>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</si>
  <si>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</si>
  <si>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</si>
  <si>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</si>
  <si>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</si>
  <si>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</si>
  <si>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</si>
  <si>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</si>
  <si>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</si>
  <si>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</si>
  <si>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</si>
  <si>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</si>
  <si>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</si>
  <si>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</si>
  <si>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</si>
  <si>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</si>
  <si>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</si>
  <si>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</si>
  <si>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</si>
  <si>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</si>
  <si>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</si>
  <si>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</si>
  <si>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</si>
  <si>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Page left intentionally blank - see 4.9</t>
  </si>
  <si>
    <t>2027/28</t>
  </si>
  <si>
    <t>1 April 2027</t>
  </si>
  <si>
    <t>EHV Site Specific (LLFC 750)</t>
  </si>
  <si>
    <t>EHV Site Specific (LLFC 751)</t>
  </si>
  <si>
    <t>EHV Site Specific (LLFC 753 &amp; 90)</t>
  </si>
  <si>
    <t>EHV Site Specific (LLFC 754 &amp; 82)</t>
  </si>
  <si>
    <t>EHV Site Specific (LLFC 755 &amp; 76)</t>
  </si>
  <si>
    <t>EHV Site Specific (LLFC 756 &amp; 75)</t>
  </si>
  <si>
    <t>EHV Site Specific (LLFC 757 &amp; 95)</t>
  </si>
  <si>
    <t>EHV Site Specific (LLFC 804 &amp; 800)</t>
  </si>
  <si>
    <t>EHV Site Specific (LLFC 760 &amp; 60)</t>
  </si>
  <si>
    <t>EHV Site Specific (LLFC 761)</t>
  </si>
  <si>
    <t>EHV Site Specific (LLFC 762 &amp; 62)</t>
  </si>
  <si>
    <t>EHV Site Specific (LLFC 763 &amp; 80)</t>
  </si>
  <si>
    <t>EHV Site Specific (LLFC 764)</t>
  </si>
  <si>
    <t>EHV Site Specific (LLFC 765)</t>
  </si>
  <si>
    <t>EHV Site Specific (LLFC 766 &amp; 66)</t>
  </si>
  <si>
    <t>EHV Site Specific (LLFC 769 &amp; 128)</t>
  </si>
  <si>
    <t>EHV Site Specific (LLFC 771 &amp; 92)</t>
  </si>
  <si>
    <t>EHV Site Specific (LLFC 772)</t>
  </si>
  <si>
    <t>EHV Site Specific (LLFC 773 &amp; 65)</t>
  </si>
  <si>
    <t>EHV Site Specific (LLFC 774 &amp; 74)</t>
  </si>
  <si>
    <t>EHV Site Specific (LLFC 775 &amp; 87)</t>
  </si>
  <si>
    <t>EHV Site Specific (LLFC 777 &amp; 77)</t>
  </si>
  <si>
    <t>EHV Site Specific (LLFC 778 &amp; 78)</t>
  </si>
  <si>
    <t>EHV Site Specific (LLFC 780)</t>
  </si>
  <si>
    <t>EHV Site Specific (LLFC 782)</t>
  </si>
  <si>
    <t>EHV Site Specific (LLFC 783 &amp; 83)</t>
  </si>
  <si>
    <t>EHV Site Specific (LLFC 784 &amp; 84)</t>
  </si>
  <si>
    <t>EHV Site Specific (LLFC 785 &amp; 85)</t>
  </si>
  <si>
    <t>EHV Site Specific (LLFC 786 &amp; 86)</t>
  </si>
  <si>
    <t>EHV Site Specific (LLFC 787 &amp; 129)</t>
  </si>
  <si>
    <t>EHV Site Specific (LLFC 788 &amp; 88)</t>
  </si>
  <si>
    <t>EHV Site Specific (LLFC 789 &amp; 89)</t>
  </si>
  <si>
    <t>EHV Site Specific (LLFC 790 &amp; 94)</t>
  </si>
  <si>
    <t>EHV Site Specific (LLFC 791 &amp; 93)</t>
  </si>
  <si>
    <t>EHV Site Specific (LLFC 793 &amp; 91)</t>
  </si>
  <si>
    <t>EHV Site Specific (LLFC 794 &amp; 97)</t>
  </si>
  <si>
    <t>EHV Site Specific (LLFC 795)</t>
  </si>
  <si>
    <t>EHV Site Specific (LLFC 796 &amp; 98)</t>
  </si>
  <si>
    <t>EHV Site Specific (LLFC 831)</t>
  </si>
  <si>
    <t>EHV Site Specific (LLFC 832)</t>
  </si>
  <si>
    <t>EHV Site Specific (LLFC 833)</t>
  </si>
  <si>
    <t>EHV Site Specific (LLFC 834)</t>
  </si>
  <si>
    <t>EHV Site Specific (LLFC 835)</t>
  </si>
  <si>
    <t>EHV Site Specific (LLFC 836)</t>
  </si>
  <si>
    <t>EHV Site Specific (LLFC 837 &amp; 34)</t>
  </si>
  <si>
    <t>EHV Site Specific (LLFC 838)</t>
  </si>
  <si>
    <t>EHV Site Specific (LLFC 839 &amp; 68)</t>
  </si>
  <si>
    <t>EHV Site Specific (LLFC 840)</t>
  </si>
  <si>
    <t>EHV Site Specific (LLFC 841)</t>
  </si>
  <si>
    <t>EHV Site Specific (LLFC 844)</t>
  </si>
  <si>
    <t>EHV Site Specific (LLFC 845)</t>
  </si>
  <si>
    <t>EHV Site Specific (LLFC 846)</t>
  </si>
  <si>
    <t>EHV Site Specific (LLFC 847)</t>
  </si>
  <si>
    <t>EHV Site Specific (LLFC 848)</t>
  </si>
  <si>
    <t>EHV Site Specific (LLFC 849)</t>
  </si>
  <si>
    <t>EHV Site Specific (LLFC 850)</t>
  </si>
  <si>
    <t>EHV Site Specific (LLFC 851)</t>
  </si>
  <si>
    <t>EHV Site Specific (LLFC 852 &amp; 71)</t>
  </si>
  <si>
    <t>EHV Site Specific (LLFC 853)</t>
  </si>
  <si>
    <t>EHV Site Specific (LLFC 854 &amp; 72)</t>
  </si>
  <si>
    <t>EHV Site Specific (LLFC 855)</t>
  </si>
  <si>
    <t>EHV Site Specific (LLFC 856)</t>
  </si>
  <si>
    <t>EHV Site Specific (LLFC 858)</t>
  </si>
  <si>
    <t>EHV Site Specific (LLFC 859)</t>
  </si>
  <si>
    <t>EHV Site Specific (LLFC 861)</t>
  </si>
  <si>
    <t>EHV Site Specific (LLFC 862)</t>
  </si>
  <si>
    <t>EHV Site Specific (LLFC 863)</t>
  </si>
  <si>
    <t>EHV Site Specific (LLFC 865)</t>
  </si>
  <si>
    <t>EHV Site Specific (LLFC 867)</t>
  </si>
  <si>
    <t>EHV Site Specific (LLFC 868)</t>
  </si>
  <si>
    <t>EHV Site Specific (LLFC 869)</t>
  </si>
  <si>
    <t>EHV Site Specific (LLFC 870 &amp; 36)</t>
  </si>
  <si>
    <t>EHV Site Specific (LLFC 871)</t>
  </si>
  <si>
    <t>EHV Site Specific (LLFC 872 &amp; 37)</t>
  </si>
  <si>
    <t>EHV Site Specific (LLFC 873)</t>
  </si>
  <si>
    <t>EHV Site Specific (LLFC 874 &amp; 32)</t>
  </si>
  <si>
    <t>EHV Site Specific (LLFC 875)</t>
  </si>
  <si>
    <t>EHV Site Specific (LLFC 876)</t>
  </si>
  <si>
    <t>EHV Site Specific (LLFC 877)</t>
  </si>
  <si>
    <t>EHV Site Specific (LLFC 880)</t>
  </si>
  <si>
    <t>EHV Site Specific (LLFC 881)</t>
  </si>
  <si>
    <t>EHV Site Specific (LLFC 882 &amp; 69)</t>
  </si>
  <si>
    <t>EHV Site Specific (LLFC 884)</t>
  </si>
  <si>
    <t>EHV Site Specific (LLFC 886)</t>
  </si>
  <si>
    <t>EHV Site Specific (LLFC 888)</t>
  </si>
  <si>
    <t>EHV Site Specific (LLFC 797 &amp; 99)</t>
  </si>
  <si>
    <t>EHV Site Specific (LLFC 798 &amp; 61)</t>
  </si>
  <si>
    <t>EHV Site Specific (LLFC 799 &amp; 51)</t>
  </si>
  <si>
    <t>EHV Site Specific (LLFC 821 &amp; 52)</t>
  </si>
  <si>
    <t>EHV Site Specific (LLFC 822 &amp; 53)</t>
  </si>
  <si>
    <t>EHV Site Specific (LLFC 823 &amp; 54)</t>
  </si>
  <si>
    <t>EHV Site Specific (LLFC 824 &amp; 55)</t>
  </si>
  <si>
    <t>EHV Site Specific (LLFC 826 &amp; 57)</t>
  </si>
  <si>
    <t>EHV Site Specific (LLFC 866)</t>
  </si>
  <si>
    <t>EHV Site Specific (LLFC 827 &amp; 58)</t>
  </si>
  <si>
    <t>EHV Site Specific (LLFC 768 &amp; 59)</t>
  </si>
  <si>
    <t>EHV Site Specific (LLFC 801 &amp; 105)</t>
  </si>
  <si>
    <t>EHV Site Specific (LLFC 792 &amp; 96)</t>
  </si>
  <si>
    <t>EHV Site Specific (LLFC 806 &amp; 109)</t>
  </si>
  <si>
    <t>EHV Site Specific (LLFC 803 &amp; 107)</t>
  </si>
  <si>
    <t>EHV Site Specific (LLFC 805 &amp; 108)</t>
  </si>
  <si>
    <t>EHV Site Specific (LLFC 825 &amp; 56)</t>
  </si>
  <si>
    <t>EHV Site Specific (LLFC 802 &amp; 106)</t>
  </si>
  <si>
    <t>EHV Site Specific (LLFC 807 &amp; 63)</t>
  </si>
  <si>
    <t>EHV Site Specific (LLFC 810 &amp; 110)</t>
  </si>
  <si>
    <t>EHV Site Specific (LLFC 885 &amp; 31)</t>
  </si>
  <si>
    <t>EHV Site Specific (LLFC 829 &amp; 43)</t>
  </si>
  <si>
    <t>EHV Site Specific (LLFC 830 &amp; 44)</t>
  </si>
  <si>
    <t>EHV Site Specific (LLFC 727 &amp; 46)</t>
  </si>
  <si>
    <t>EHV Site Specific (LLFC 728 &amp; 47)</t>
  </si>
  <si>
    <t>EHV Site Specific (LLFC 729 &amp; 48)</t>
  </si>
  <si>
    <t>EHV Site Specific (LLFC 730 &amp; 49)</t>
  </si>
  <si>
    <t>EHV Site Specific (LLFC 809 &amp; 64)</t>
  </si>
  <si>
    <t>EHV Site Specific (LLFC 731 &amp; 50)</t>
  </si>
  <si>
    <t>EHV Site Specific (LLFC 732 &amp; 114)</t>
  </si>
  <si>
    <t>EHV Site Specific (LLFC 733 &amp; 115)</t>
  </si>
  <si>
    <t>EHV Site Specific (LLFC 734 &amp; 116)</t>
  </si>
  <si>
    <t>EHV Site Specific (LLFC 735 &amp; 117)</t>
  </si>
  <si>
    <t>EHV Site Specific (LLFC 736 &amp; 118)</t>
  </si>
  <si>
    <t>EHV Site Specific (LLFC 738 &amp; 124)</t>
  </si>
  <si>
    <t>EHV Site Specific (LLFC 739 &amp; 125)</t>
  </si>
  <si>
    <t>EHV Site Specific (LLFC 737 &amp; 119)</t>
  </si>
  <si>
    <t>EHV Site Specific (LLFC 740 &amp; 126)</t>
  </si>
  <si>
    <t>EHV Site Specific (LLFC 745 &amp; 127)</t>
  </si>
  <si>
    <t>EHV Site Specific (LLFC 892)</t>
  </si>
  <si>
    <t>EHV Site Specific (LLFC 893)</t>
  </si>
  <si>
    <t>EHV Site Specific (LLFC 746 &amp; 511)</t>
  </si>
  <si>
    <t>EHV Site Specific (LLFC 747 &amp; 512)</t>
  </si>
  <si>
    <t>EHV Site Specific (LLFC 748 &amp; 513)</t>
  </si>
  <si>
    <t>EHV Site Specific (LLFC 749 &amp; 514)</t>
  </si>
  <si>
    <t>EHV Site Specific (LLFC 901 &amp; 515)</t>
  </si>
  <si>
    <t>EHV Site Specific (LLFC 902 &amp; 516)</t>
  </si>
  <si>
    <t>EHV Site Specific (LLFC 894)</t>
  </si>
  <si>
    <t>EHV Site Specific (LLFC 903)</t>
  </si>
  <si>
    <t>EHV Site Specific (LLFC 904 &amp; 517)</t>
  </si>
  <si>
    <t>EHV Site Specific (LLFC 905 &amp; 518)</t>
  </si>
  <si>
    <t>EHV Site Specific (LLFC 895)</t>
  </si>
  <si>
    <t>EHV Site Specific (LLFC 906 &amp; 519)</t>
  </si>
  <si>
    <t>EHV Site Specific (LLFC 907 &amp; 520)</t>
  </si>
  <si>
    <t>EHV Site Specific (LLFC 908 &amp; 521)</t>
  </si>
  <si>
    <t>EHV Site Specific (LLFC 909)</t>
  </si>
  <si>
    <t>EHV Site Specific (LLFC 910 &amp; 522)</t>
  </si>
  <si>
    <t>EHV Site Specific (LLFC 916 &amp; 523)</t>
  </si>
  <si>
    <t>EHV Site Specific (LLFC 917 &amp; 524)</t>
  </si>
  <si>
    <t>EHV Site Specific (LLFC 918 &amp; 525)</t>
  </si>
  <si>
    <t>EHV Site Specific (LLFC 752)</t>
  </si>
  <si>
    <t>EHV Site Specific (LLFC 920 &amp; 527)</t>
  </si>
  <si>
    <t>EHV Site Specific (LLFC 921 &amp; 528)</t>
  </si>
  <si>
    <t>EHV Site Specific (LLFC 922 &amp; 529)</t>
  </si>
  <si>
    <t>EHV Site Specific (LLFC 946 &amp; 551)</t>
  </si>
  <si>
    <t>EHV Site Specific (LLFC 923 &amp; 530)</t>
  </si>
  <si>
    <t>EHV Site Specific (LLFC 924)</t>
  </si>
  <si>
    <t>EHV Site Specific (LLFC 947 &amp; 552)</t>
  </si>
  <si>
    <t>EHV Site Specific (LLFC 948 &amp; 553)</t>
  </si>
  <si>
    <t>EHV Site Specific (LLFC 925 &amp; 531)</t>
  </si>
  <si>
    <t>EHV Site Specific (LLFC 926 &amp; 532)</t>
  </si>
  <si>
    <t>EHV Site Specific (LLFC 927 &amp; 533)</t>
  </si>
  <si>
    <t>EHV Site Specific (LLFC 928 &amp; 534)</t>
  </si>
  <si>
    <t>EHV Site Specific (LLFC 929 &amp; 535)</t>
  </si>
  <si>
    <t>EHV Site Specific (LLFC 930 &amp; 536)</t>
  </si>
  <si>
    <t>EHV Site Specific (LLFC 931 &amp; 537)</t>
  </si>
  <si>
    <t>EHV Site Specific (LLFC 932 &amp; 538)</t>
  </si>
  <si>
    <t>EHV Site Specific (LLFC 933 &amp; 539)</t>
  </si>
  <si>
    <t>EHV Site Specific (LLFC 725 &amp; 510)</t>
  </si>
  <si>
    <t>EHV Site Specific (LLFC 934 &amp; 540)</t>
  </si>
  <si>
    <t>EHV Site Specific (LLFC 935 &amp; 541)</t>
  </si>
  <si>
    <t>EHV Site Specific (LLFC 937 &amp; 543)</t>
  </si>
  <si>
    <t>EHV Site Specific (LLFC 896)</t>
  </si>
  <si>
    <t>EHV Site Specific (LLFC 897)</t>
  </si>
  <si>
    <t>2300000599657
2336541294017</t>
  </si>
  <si>
    <t>2300000702517
2300000702526
2300000702535
2376555002010
2376555002029
2376555002038</t>
  </si>
  <si>
    <t>2356555554017
2380002015807</t>
  </si>
  <si>
    <t>2394000039660
2394000110620</t>
  </si>
  <si>
    <t>MSID_0645</t>
  </si>
  <si>
    <t>2300000880966
2376509001013</t>
  </si>
  <si>
    <t>2300000233736
2300000880975</t>
  </si>
  <si>
    <t>2300000526686
2336518071011</t>
  </si>
  <si>
    <t>MSID_7376
MSID_7542</t>
  </si>
  <si>
    <t>MSID_7377
MSID_7543</t>
  </si>
  <si>
    <t>2300000233959
2300000233968
2300000233977</t>
  </si>
  <si>
    <t>2300000457084
2390000010840
2390000010859</t>
  </si>
  <si>
    <t>2376508030013
2376508030022</t>
  </si>
  <si>
    <t>2300000233912
2300000996990</t>
  </si>
  <si>
    <t>2346526241119
2390000139108</t>
  </si>
  <si>
    <t>2394000133317
2394000139114</t>
  </si>
  <si>
    <t>2366591486111
2380002104680</t>
  </si>
  <si>
    <t>2326522910011
2326522910020</t>
  </si>
  <si>
    <t>2394000002925
2394100008408</t>
  </si>
  <si>
    <t>MSID_7430</t>
  </si>
  <si>
    <t>MSID_7431</t>
  </si>
  <si>
    <t>2300000974408
2394000113560
2394000135253</t>
  </si>
  <si>
    <t>2391100013704
2394000011502</t>
  </si>
  <si>
    <t>2380000123421
2380000123430</t>
  </si>
  <si>
    <t>2394000134454
2394000134463</t>
  </si>
  <si>
    <t>2394000043364
2394000138110</t>
  </si>
  <si>
    <t>2380001252829
2380001252838
2380001767827</t>
  </si>
  <si>
    <t>2394000047581
2394000047590
2394000047606</t>
  </si>
  <si>
    <t>2380001532167
2380001532176</t>
  </si>
  <si>
    <t>2316530305110
2316530305129</t>
  </si>
  <si>
    <t>2326511015014
2326511015023</t>
  </si>
  <si>
    <t>2300000456903
2300000516605
2326531140128</t>
  </si>
  <si>
    <t>2300000473625
2336505790019</t>
  </si>
  <si>
    <t>2300000473616
2336506255013</t>
  </si>
  <si>
    <t>2300000473634
2336526022010</t>
  </si>
  <si>
    <t>2300000584925
2336559992019</t>
  </si>
  <si>
    <t>2300000539365
2300000539374
2336590660028
2336590660037</t>
  </si>
  <si>
    <t>2356530330014
2356530330023</t>
  </si>
  <si>
    <t>2300000457377
2366560264112</t>
  </si>
  <si>
    <t>2300000652292
2376503256010</t>
  </si>
  <si>
    <t>2300000647051
2300000647060
2376552920013
2376552920022</t>
  </si>
  <si>
    <t>2376550825013
2380000000543
2380000004097</t>
  </si>
  <si>
    <t>2380000428837
2380000428846</t>
  </si>
  <si>
    <t>2380000724195
2380001078977
2380001078986
2380001078995
2380001079001
2380001079321</t>
  </si>
  <si>
    <t>2380001519750
2380001519760
2380001519779
2380001519788</t>
  </si>
  <si>
    <t>2326526290016
2326526290025
2380002292920</t>
  </si>
  <si>
    <t>2336525711011
2336525711020</t>
  </si>
  <si>
    <t>2300000493180
2300000552125
2336552115017
2336552115026</t>
  </si>
  <si>
    <t>2300000234163
2300000234172
2336590770013
2336590770022</t>
  </si>
  <si>
    <t>2300000234066
2300000234075
2300000234084
2336590810010</t>
  </si>
  <si>
    <t>2346530035017
2346530035026</t>
  </si>
  <si>
    <t>2346534433019
2346534433028</t>
  </si>
  <si>
    <t>2356530030015
2356530030024</t>
  </si>
  <si>
    <t>2356530321010
2356530321029</t>
  </si>
  <si>
    <t>2356530620210
2356530620229</t>
  </si>
  <si>
    <t>2394000129436
2394000132527</t>
  </si>
  <si>
    <t>2366540061017
2366540061026</t>
  </si>
  <si>
    <t>2300000674055
2300000674064</t>
  </si>
  <si>
    <t>2394200353549
2394200364105</t>
  </si>
  <si>
    <t>2300000777530
2366540110116</t>
  </si>
  <si>
    <t>2300000542819
2394300423990</t>
  </si>
  <si>
    <t>2300000634415
2376552766015</t>
  </si>
  <si>
    <t>2380001448611
2380001448620
2380001448630
2380001448649
2380001448658</t>
  </si>
  <si>
    <t>2380001883036
2380001883045</t>
  </si>
  <si>
    <t>2394000095831
2394000095840</t>
  </si>
  <si>
    <t>MSID_7275</t>
  </si>
  <si>
    <t>2346534400013
2346534400022</t>
  </si>
  <si>
    <t>2380001909075
2380001909084</t>
  </si>
  <si>
    <t>2394000099056
2394000099065</t>
  </si>
  <si>
    <t>2300000646962
2300000647006</t>
  </si>
  <si>
    <t>2380002366660
2380002366670</t>
  </si>
  <si>
    <t>2394000133831
2394000133840</t>
  </si>
  <si>
    <t>TBC</t>
  </si>
  <si>
    <t>2300000444962
2366531830013</t>
  </si>
  <si>
    <t>2376502990014
2376502990023</t>
  </si>
  <si>
    <t>2380002563644
2380002563653</t>
  </si>
  <si>
    <t>2300000916888
2336559990011</t>
  </si>
  <si>
    <t>MSID_7461</t>
  </si>
  <si>
    <t>MSID_7462</t>
  </si>
  <si>
    <t>2380002833081
2380002833090</t>
  </si>
  <si>
    <t>MSID_7474</t>
  </si>
  <si>
    <t>MSID_7475</t>
  </si>
  <si>
    <t>MSID_7476</t>
  </si>
  <si>
    <t>MSID_7477</t>
  </si>
  <si>
    <t>2380002878686
2390000297630</t>
  </si>
  <si>
    <t>2394200239219
2394300297624</t>
  </si>
  <si>
    <t>MSID_7588</t>
  </si>
  <si>
    <t>MSID_7589</t>
  </si>
  <si>
    <t>2380002966924
2390000388190</t>
  </si>
  <si>
    <t>2394200379705
2394300388184</t>
  </si>
  <si>
    <t>2380002981081
2380002981090</t>
  </si>
  <si>
    <t>2394200400491
2394200400507</t>
  </si>
  <si>
    <t>2376503230011
2376508010017
2380001666622
2380001666631
2390000002440
2390000002459</t>
  </si>
  <si>
    <t>2300000457395
2376502940013</t>
  </si>
  <si>
    <t>1A, 1AH, 100, 120, 279</t>
  </si>
  <si>
    <t>2Z, 2ZH</t>
  </si>
  <si>
    <t>2A, 2AH</t>
  </si>
  <si>
    <t>2B, 2BH</t>
  </si>
  <si>
    <t>2C, 2CH</t>
  </si>
  <si>
    <t>2D, 2DH</t>
  </si>
  <si>
    <t>5Z</t>
  </si>
  <si>
    <t>5A</t>
  </si>
  <si>
    <t>5B</t>
  </si>
  <si>
    <t>5C</t>
  </si>
  <si>
    <t>5D</t>
  </si>
  <si>
    <t>6Z</t>
  </si>
  <si>
    <t>6A</t>
  </si>
  <si>
    <t>6B</t>
  </si>
  <si>
    <t>6C</t>
  </si>
  <si>
    <t>6D</t>
  </si>
  <si>
    <t>7Z</t>
  </si>
  <si>
    <t>7A</t>
  </si>
  <si>
    <t>7B</t>
  </si>
  <si>
    <t>7C</t>
  </si>
  <si>
    <t>7D</t>
  </si>
  <si>
    <t>∞</t>
  </si>
  <si>
    <t>16:00 to 19:30</t>
  </si>
  <si>
    <t>08:00 to 16:00
19:30 to 22:00</t>
  </si>
  <si>
    <t>00:00 to 08:00
22:00 to 24:00</t>
  </si>
  <si>
    <t>00:00 to 24:00</t>
  </si>
  <si>
    <t>All the above times are in UK Clock time</t>
  </si>
  <si>
    <t>08:00 to 22:00</t>
  </si>
  <si>
    <t>1600 - 1930</t>
  </si>
  <si>
    <t>150, 151, 148</t>
  </si>
  <si>
    <t>201</t>
  </si>
  <si>
    <t>153, 154, 156, 149</t>
  </si>
  <si>
    <t>202</t>
  </si>
  <si>
    <t>203</t>
  </si>
  <si>
    <t>204</t>
  </si>
  <si>
    <t>205</t>
  </si>
  <si>
    <t>157</t>
  </si>
  <si>
    <t>206</t>
  </si>
  <si>
    <t>207</t>
  </si>
  <si>
    <t>208</t>
  </si>
  <si>
    <t>158, 159, 398</t>
  </si>
  <si>
    <t>209</t>
  </si>
  <si>
    <t>161, 162, 164, 399</t>
  </si>
  <si>
    <t>210</t>
  </si>
  <si>
    <t>211</t>
  </si>
  <si>
    <t>212</t>
  </si>
  <si>
    <t>213</t>
  </si>
  <si>
    <t>165</t>
  </si>
  <si>
    <t>215</t>
  </si>
  <si>
    <t>216</t>
  </si>
  <si>
    <t>217</t>
  </si>
  <si>
    <t>218</t>
  </si>
  <si>
    <t>166</t>
  </si>
  <si>
    <t>219</t>
  </si>
  <si>
    <t>220</t>
  </si>
  <si>
    <t>221</t>
  </si>
  <si>
    <t>227</t>
  </si>
  <si>
    <t>167</t>
  </si>
  <si>
    <t>229</t>
  </si>
  <si>
    <t>230</t>
  </si>
  <si>
    <t>231</t>
  </si>
  <si>
    <t>183, 184, 422</t>
  </si>
  <si>
    <t>232</t>
  </si>
  <si>
    <t>186, 187, 189, 423</t>
  </si>
  <si>
    <t>233</t>
  </si>
  <si>
    <t>234</t>
  </si>
  <si>
    <t>235</t>
  </si>
  <si>
    <t>236</t>
  </si>
  <si>
    <t>190</t>
  </si>
  <si>
    <t>237</t>
  </si>
  <si>
    <t>238</t>
  </si>
  <si>
    <t>239</t>
  </si>
  <si>
    <t>242</t>
  </si>
  <si>
    <t>191</t>
  </si>
  <si>
    <t>243</t>
  </si>
  <si>
    <t>245</t>
  </si>
  <si>
    <t>247</t>
  </si>
  <si>
    <t>251</t>
  </si>
  <si>
    <t>192</t>
  </si>
  <si>
    <t>252</t>
  </si>
  <si>
    <t>253</t>
  </si>
  <si>
    <t>254</t>
  </si>
  <si>
    <t>318, 319, 424</t>
  </si>
  <si>
    <t>255</t>
  </si>
  <si>
    <t>321, 322, 324, 425</t>
  </si>
  <si>
    <t>256</t>
  </si>
  <si>
    <t>258</t>
  </si>
  <si>
    <t>259</t>
  </si>
  <si>
    <t>260</t>
  </si>
  <si>
    <t>325</t>
  </si>
  <si>
    <t>261</t>
  </si>
  <si>
    <t>262</t>
  </si>
  <si>
    <t>263</t>
  </si>
  <si>
    <t>264</t>
  </si>
  <si>
    <t>326</t>
  </si>
  <si>
    <t>265</t>
  </si>
  <si>
    <t>266</t>
  </si>
  <si>
    <t>267</t>
  </si>
  <si>
    <t>269</t>
  </si>
  <si>
    <t>327</t>
  </si>
  <si>
    <t>270</t>
  </si>
  <si>
    <t>271</t>
  </si>
  <si>
    <t>272</t>
  </si>
  <si>
    <t>338, 339, 426</t>
  </si>
  <si>
    <t>273</t>
  </si>
  <si>
    <t>341, 342, 344, 427</t>
  </si>
  <si>
    <t>274</t>
  </si>
  <si>
    <t>276</t>
  </si>
  <si>
    <t>277</t>
  </si>
  <si>
    <t>278</t>
  </si>
  <si>
    <t>345</t>
  </si>
  <si>
    <t>282</t>
  </si>
  <si>
    <t>283</t>
  </si>
  <si>
    <t>284</t>
  </si>
  <si>
    <t>285</t>
  </si>
  <si>
    <t>346</t>
  </si>
  <si>
    <t>286</t>
  </si>
  <si>
    <t>288</t>
  </si>
  <si>
    <t>289</t>
  </si>
  <si>
    <t>292</t>
  </si>
  <si>
    <t>347</t>
  </si>
  <si>
    <t>293</t>
  </si>
  <si>
    <t>294</t>
  </si>
  <si>
    <t>295</t>
  </si>
  <si>
    <t>358, 359, 428</t>
  </si>
  <si>
    <t>296</t>
  </si>
  <si>
    <t>361, 362, 364, 429</t>
  </si>
  <si>
    <t>298</t>
  </si>
  <si>
    <t>300</t>
  </si>
  <si>
    <t>301</t>
  </si>
  <si>
    <t>314</t>
  </si>
  <si>
    <t>365</t>
  </si>
  <si>
    <t>328</t>
  </si>
  <si>
    <t>348</t>
  </si>
  <si>
    <t>368</t>
  </si>
  <si>
    <t>388</t>
  </si>
  <si>
    <t>366</t>
  </si>
  <si>
    <t>432</t>
  </si>
  <si>
    <t>433</t>
  </si>
  <si>
    <t>434</t>
  </si>
  <si>
    <t>435</t>
  </si>
  <si>
    <t>367</t>
  </si>
  <si>
    <t>436</t>
  </si>
  <si>
    <t>437</t>
  </si>
  <si>
    <t>438</t>
  </si>
  <si>
    <t>378, 379, 430</t>
  </si>
  <si>
    <t>439</t>
  </si>
  <si>
    <t>381, 382, 384, 431</t>
  </si>
  <si>
    <t>440</t>
  </si>
  <si>
    <t>441</t>
  </si>
  <si>
    <t>442</t>
  </si>
  <si>
    <t>443</t>
  </si>
  <si>
    <t>385</t>
  </si>
  <si>
    <t>444</t>
  </si>
  <si>
    <t>445</t>
  </si>
  <si>
    <t>446</t>
  </si>
  <si>
    <t>447</t>
  </si>
  <si>
    <t>386</t>
  </si>
  <si>
    <t>448</t>
  </si>
  <si>
    <t>449</t>
  </si>
  <si>
    <t>450</t>
  </si>
  <si>
    <t>451</t>
  </si>
  <si>
    <t>387</t>
  </si>
  <si>
    <t>452</t>
  </si>
  <si>
    <t>453</t>
  </si>
  <si>
    <t>454</t>
  </si>
  <si>
    <t>0, 8</t>
  </si>
  <si>
    <t>Girlington Stor</t>
  </si>
  <si>
    <t>Bradford West</t>
  </si>
  <si>
    <t>ovenden moor</t>
  </si>
  <si>
    <t>wilsden bess</t>
  </si>
  <si>
    <t>airedale road 11 (1001)</t>
  </si>
  <si>
    <t>balme street 11 (1006)</t>
  </si>
  <si>
    <t>barnoldswick 11 (1014)</t>
  </si>
  <si>
    <t>bingley 11 (1018)</t>
  </si>
  <si>
    <t>bolton road 11 (1026)</t>
  </si>
  <si>
    <t>br bingley 25 (1029)</t>
  </si>
  <si>
    <t>bramhope 11 (1034)</t>
  </si>
  <si>
    <t>chelker reservoir 11 (1038)</t>
  </si>
  <si>
    <t>chevin end 11 (1040)</t>
  </si>
  <si>
    <t>cracoe 11 (1045)</t>
  </si>
  <si>
    <t>crosshills 11 (1049)</t>
  </si>
  <si>
    <t>crown street 11 (1053)</t>
  </si>
  <si>
    <t>denholme 11 (1057)</t>
  </si>
  <si>
    <t>four lane ends 11 (1060)</t>
  </si>
  <si>
    <t>furness avenue 11 (1063)</t>
  </si>
  <si>
    <t>gaisby lane 11 (1066)</t>
  </si>
  <si>
    <t>gibraltar road 11 (1070)</t>
  </si>
  <si>
    <t>hallam street 11 (1077)</t>
  </si>
  <si>
    <t>harden lane 11 (1081)</t>
  </si>
  <si>
    <t>haworth 1 11 (1083)</t>
  </si>
  <si>
    <t>haworth 2 11 (1084)</t>
  </si>
  <si>
    <t>idle 11 (1092)</t>
  </si>
  <si>
    <t>ilkley 11 (1095)</t>
  </si>
  <si>
    <t>ings lane 11 (1098)</t>
  </si>
  <si>
    <t>keighley 11 (1100)</t>
  </si>
  <si>
    <t>killinghall road 11 (1102)</t>
  </si>
  <si>
    <t>kirk drive 11 (1104)</t>
  </si>
  <si>
    <t>legrams mill lane 11 (1107)</t>
  </si>
  <si>
    <t>manchester road 11 (1110)</t>
  </si>
  <si>
    <t>moorside road 11 (1115)</t>
  </si>
  <si>
    <t>mount street 11 (1118)</t>
  </si>
  <si>
    <t>nab wood 11 (1121)</t>
  </si>
  <si>
    <t>north avenue 11 (1124)</t>
  </si>
  <si>
    <t>pool 11 (1127)</t>
  </si>
  <si>
    <t>queensbury 11 (1130)</t>
  </si>
  <si>
    <t>rawson road 11 (1133)</t>
  </si>
  <si>
    <t>saint street 11 (1136)</t>
  </si>
  <si>
    <t>salterforth 11 (1139)</t>
  </si>
  <si>
    <t>shipley 11 (1143)</t>
  </si>
  <si>
    <t>skipton 11 (1149)</t>
  </si>
  <si>
    <t>south street 11 (1152)</t>
  </si>
  <si>
    <t>thornton 11 (1158)</t>
  </si>
  <si>
    <t>toller lane 11 (1161)</t>
  </si>
  <si>
    <t>Beverley lane</t>
  </si>
  <si>
    <t>Creyke Beck</t>
  </si>
  <si>
    <t>Burn Park Cottages Battery</t>
  </si>
  <si>
    <t>Burn Park Cottages STOR</t>
  </si>
  <si>
    <t>Fraisthorpe</t>
  </si>
  <si>
    <t>Gibson Lane Windfarm</t>
  </si>
  <si>
    <t>Great Field Lane Generation</t>
  </si>
  <si>
    <t>Routh Windfarm</t>
  </si>
  <si>
    <t>Soberhill wf</t>
  </si>
  <si>
    <t>hull energy centre</t>
  </si>
  <si>
    <t>hull power station</t>
  </si>
  <si>
    <t>humberfield landfill ehvc (1099)</t>
  </si>
  <si>
    <t>lissett wind farm (1155)</t>
  </si>
  <si>
    <t>pillswood bess 1</t>
  </si>
  <si>
    <t>pillswood bess 2</t>
  </si>
  <si>
    <t>scurf dyke farm</t>
  </si>
  <si>
    <t>tansterne biomass</t>
  </si>
  <si>
    <t>wansford road</t>
  </si>
  <si>
    <t>withernwick wf dummy</t>
  </si>
  <si>
    <t>Burn Park Cottage</t>
  </si>
  <si>
    <t>alfred gelder street (1001)</t>
  </si>
  <si>
    <t>belthorpe lane (1005)</t>
  </si>
  <si>
    <t>brett street (1020)</t>
  </si>
  <si>
    <t>burton pidsea (1025)</t>
  </si>
  <si>
    <t>butterwick (1028)</t>
  </si>
  <si>
    <t>clarendon street (1030)</t>
  </si>
  <si>
    <t>cornwall street (1035)</t>
  </si>
  <si>
    <t>county road north (1038)</t>
  </si>
  <si>
    <t>driffield (1044)</t>
  </si>
  <si>
    <t>elgar road (1051)</t>
  </si>
  <si>
    <t>endike lane (1054)</t>
  </si>
  <si>
    <t>first avenue (1059)</t>
  </si>
  <si>
    <t>gibson lane (1076)</t>
  </si>
  <si>
    <t>hayton (1080)</t>
  </si>
  <si>
    <t>hessle road 1 (1083)</t>
  </si>
  <si>
    <t>hessle road 2 (1084)</t>
  </si>
  <si>
    <t>holderness (1087)</t>
  </si>
  <si>
    <t>holme upon spalding moor (1091)</t>
  </si>
  <si>
    <t>hunmanby (1100)</t>
  </si>
  <si>
    <t>kirkburn  (1103)</t>
  </si>
  <si>
    <t>marton gate  (1105)</t>
  </si>
  <si>
    <t>national avenue (1109)</t>
  </si>
  <si>
    <t>newport t1 (1112)</t>
  </si>
  <si>
    <t>norwood (1114)</t>
  </si>
  <si>
    <t>plangeo (1117)</t>
  </si>
  <si>
    <t>salthouse road (1121)</t>
  </si>
  <si>
    <t>sandhill lane  (1125)</t>
  </si>
  <si>
    <t>sculcoates (1127)</t>
  </si>
  <si>
    <t>seaton  (1130)</t>
  </si>
  <si>
    <t>skillings lane (1132)</t>
  </si>
  <si>
    <t>southgate (1135)</t>
  </si>
  <si>
    <t>southwood road (1137)</t>
  </si>
  <si>
    <t>spark mill lane (1140)</t>
  </si>
  <si>
    <t>tiverton road (1143)</t>
  </si>
  <si>
    <t>wawne road (1146)</t>
  </si>
  <si>
    <t>west docks (1151)</t>
  </si>
  <si>
    <t>Selby Stor</t>
  </si>
  <si>
    <t>Drax</t>
  </si>
  <si>
    <t>Spaldington WF</t>
  </si>
  <si>
    <t>gascoigne wood (1002)</t>
  </si>
  <si>
    <t>sixpenny wood wf</t>
  </si>
  <si>
    <t>stillingfleet (1015)</t>
  </si>
  <si>
    <t>whitemoor (1019)</t>
  </si>
  <si>
    <t>newport t2 (1025)</t>
  </si>
  <si>
    <t>olympia mills 11 (1004)</t>
  </si>
  <si>
    <t>riccall (1011)</t>
  </si>
  <si>
    <t>selby 11 (1012)</t>
  </si>
  <si>
    <t>thorpe road 11 (1016)</t>
  </si>
  <si>
    <t>lowfields bess</t>
  </si>
  <si>
    <t>Elland</t>
  </si>
  <si>
    <t>thornhill (1099)</t>
  </si>
  <si>
    <t>todmorden wf</t>
  </si>
  <si>
    <t>bailiff bridge (1002)</t>
  </si>
  <si>
    <t>batley (1005)</t>
  </si>
  <si>
    <t>brighouse 11kv (1008)</t>
  </si>
  <si>
    <t>calder wharf (1012)</t>
  </si>
  <si>
    <t>deighton (1015)</t>
  </si>
  <si>
    <t>denby grange (1018)</t>
  </si>
  <si>
    <t>dowker street (1020)</t>
  </si>
  <si>
    <t>elland (1024)</t>
  </si>
  <si>
    <t>grove street (1028)</t>
  </si>
  <si>
    <t>halifax 11kv (1031)</t>
  </si>
  <si>
    <t>hazelhead (1034)</t>
  </si>
  <si>
    <t>hebden bridge (1039)</t>
  </si>
  <si>
    <t>honley (1041)</t>
  </si>
  <si>
    <t>horbury (1045)</t>
  </si>
  <si>
    <t>lowfield (1054)</t>
  </si>
  <si>
    <t>meltham (1057)</t>
  </si>
  <si>
    <t>mill royd street (1060)</t>
  </si>
  <si>
    <t>mirfield (1063)</t>
  </si>
  <si>
    <t>mytholmroyd (1066)</t>
  </si>
  <si>
    <t>oakes road (1070)</t>
  </si>
  <si>
    <t>park road (1073)</t>
  </si>
  <si>
    <t>prospect road (1076)</t>
  </si>
  <si>
    <t>salterhebble (1079)</t>
  </si>
  <si>
    <t>scholes (1082)</t>
  </si>
  <si>
    <t>slaithwaite (1086)</t>
  </si>
  <si>
    <t>snelsins lane (1089)</t>
  </si>
  <si>
    <t>sowerby bridge 11kv (1092)</t>
  </si>
  <si>
    <t>spenborough (1096)</t>
  </si>
  <si>
    <t>swan bank lane 11 (1155)</t>
  </si>
  <si>
    <t>todmorden (1104)</t>
  </si>
  <si>
    <t>Goole 2</t>
  </si>
  <si>
    <t>Ferrybridge A</t>
  </si>
  <si>
    <t>Twin Rivers</t>
  </si>
  <si>
    <t>camblesforth solar</t>
  </si>
  <si>
    <t>goolefields wf</t>
  </si>
  <si>
    <t>rusholme bess</t>
  </si>
  <si>
    <t>rusholme wf</t>
  </si>
  <si>
    <t>SGG</t>
  </si>
  <si>
    <t>crowle (1049)</t>
  </si>
  <si>
    <t>drax 11 (1003)</t>
  </si>
  <si>
    <t>eggborough 11 (1005)</t>
  </si>
  <si>
    <t>ferrybridge 11 (1010)</t>
  </si>
  <si>
    <t>goole 11 (1015)</t>
  </si>
  <si>
    <t>grimethorpe 11 (1017)</t>
  </si>
  <si>
    <t>guardian glass 11 (1018)</t>
  </si>
  <si>
    <t>guardian glass 66 (1019)</t>
  </si>
  <si>
    <t>hemsworth 11 (1020)</t>
  </si>
  <si>
    <t>ledston 11 (1023)</t>
  </si>
  <si>
    <t>monckton 11 (1027)</t>
  </si>
  <si>
    <t>rawcliffe 11 (1028)</t>
  </si>
  <si>
    <t>south elmsall 11 (1013)</t>
  </si>
  <si>
    <t>south kirkby 11 (1031)</t>
  </si>
  <si>
    <t>FMF2</t>
  </si>
  <si>
    <t>Ferrybridge B</t>
  </si>
  <si>
    <t>Hook Moor</t>
  </si>
  <si>
    <t>beal 11 (2010)</t>
  </si>
  <si>
    <t>ferrybridge multifuel</t>
  </si>
  <si>
    <t>wellbeck generation</t>
  </si>
  <si>
    <t>wheldale generation (2102)</t>
  </si>
  <si>
    <t>agfa 33 (2001)</t>
  </si>
  <si>
    <t>audby lane 11 (2002)</t>
  </si>
  <si>
    <t>barwick 11 (2007)</t>
  </si>
  <si>
    <t>carr lane 11 (2019)</t>
  </si>
  <si>
    <t>commonside lane 11 (2023)</t>
  </si>
  <si>
    <t>dunkeswick 11 (2028)</t>
  </si>
  <si>
    <t>fenton lane 11 (2033)</t>
  </si>
  <si>
    <t>hambleton junction</t>
  </si>
  <si>
    <t>leeds road collingham 11 (2051)</t>
  </si>
  <si>
    <t>ninelands lane 11 (2053)</t>
  </si>
  <si>
    <t>normanton 11 (2056)</t>
  </si>
  <si>
    <t>oakwood lane 11 (2059)</t>
  </si>
  <si>
    <t>pollington 11 (2085)</t>
  </si>
  <si>
    <t>premier way north 1</t>
  </si>
  <si>
    <t>premier way north 2</t>
  </si>
  <si>
    <t>prince of wales 11 (2063)</t>
  </si>
  <si>
    <t>roman avenue 11 (2066)</t>
  </si>
  <si>
    <t>seacroft 11 (2070)</t>
  </si>
  <si>
    <t>sharlston 11 (2073)</t>
  </si>
  <si>
    <t>sherburn 11 (2076)</t>
  </si>
  <si>
    <t>sledmere garth 11 (2079)</t>
  </si>
  <si>
    <t>smith street 11 (2082)</t>
  </si>
  <si>
    <t>tadcaster 11 (2089)</t>
  </si>
  <si>
    <t>warren lane 11</t>
  </si>
  <si>
    <t>weeland road 11 (2095)</t>
  </si>
  <si>
    <t>wellington street 11 (2098)</t>
  </si>
  <si>
    <t>Kings Road_Phase 1</t>
  </si>
  <si>
    <t>Grimsby West</t>
  </si>
  <si>
    <t>PortImm-Gas</t>
  </si>
  <si>
    <t>Queens Road_Phase 2</t>
  </si>
  <si>
    <t>bishopsthorpe33</t>
  </si>
  <si>
    <t>immland33 (2071)</t>
  </si>
  <si>
    <t>lind33</t>
  </si>
  <si>
    <t>low farm bradley</t>
  </si>
  <si>
    <t>mauxhall farm</t>
  </si>
  <si>
    <t>tiox33 (2060)</t>
  </si>
  <si>
    <t>trondheim way bess</t>
  </si>
  <si>
    <t>bart11 (2001)</t>
  </si>
  <si>
    <t>btp11b (2003)</t>
  </si>
  <si>
    <t>clot11 (2006)</t>
  </si>
  <si>
    <t>conv11 (2008)</t>
  </si>
  <si>
    <t>cony11 (2011)</t>
  </si>
  <si>
    <t>doug11 (2014)</t>
  </si>
  <si>
    <t>east11 (2017)</t>
  </si>
  <si>
    <t>grimd6 (2024)</t>
  </si>
  <si>
    <t>grtc11 (2021)</t>
  </si>
  <si>
    <t>humb11 (2030)</t>
  </si>
  <si>
    <t>lind33 (2041)</t>
  </si>
  <si>
    <t>mars11 (2043)</t>
  </si>
  <si>
    <t>mil33 (2047)</t>
  </si>
  <si>
    <t>quer11 (2054)</t>
  </si>
  <si>
    <t>scar11 (2057)</t>
  </si>
  <si>
    <t>wesc11 (2062)</t>
  </si>
  <si>
    <t>yarb11 (2066)</t>
  </si>
  <si>
    <t>baslow road (1001)</t>
  </si>
  <si>
    <t>Jordonthorpe</t>
  </si>
  <si>
    <t>callywhite lane 11 (1017)</t>
  </si>
  <si>
    <t>dronfield (1004)</t>
  </si>
  <si>
    <t>greenhill (1007)</t>
  </si>
  <si>
    <t>millhouses (1010)</t>
  </si>
  <si>
    <t>woodseats (1013)</t>
  </si>
  <si>
    <t>Brigg biomass</t>
  </si>
  <si>
    <t>Keadby</t>
  </si>
  <si>
    <t>Gayton</t>
  </si>
  <si>
    <t>Laceby Solar</t>
  </si>
  <si>
    <t>Ravensthorpe</t>
  </si>
  <si>
    <t>Scun STOR</t>
  </si>
  <si>
    <t>bagmoor wind farm (3129)</t>
  </si>
  <si>
    <t>fen farm wind farm (3127)</t>
  </si>
  <si>
    <t>fibrogen (3038)</t>
  </si>
  <si>
    <t>grange wf</t>
  </si>
  <si>
    <t>roxby (3084)</t>
  </si>
  <si>
    <t>scawby brook_148</t>
  </si>
  <si>
    <t>scawby brook_177</t>
  </si>
  <si>
    <t>scawby brook_183</t>
  </si>
  <si>
    <t>sweeting thorns pv</t>
  </si>
  <si>
    <t>belmont covert (3002)</t>
  </si>
  <si>
    <t>billet lane (3004)</t>
  </si>
  <si>
    <t>binbrook (3007)</t>
  </si>
  <si>
    <t>boc scunthorpe (3014)</t>
  </si>
  <si>
    <t>bottesford (3015)</t>
  </si>
  <si>
    <t>bridges road (3018)</t>
  </si>
  <si>
    <t>broughton (3022)</t>
  </si>
  <si>
    <t>caistor (3029)</t>
  </si>
  <si>
    <t>corringham road (3034)</t>
  </si>
  <si>
    <t>epworth (3035)</t>
  </si>
  <si>
    <t>firth brown (3039)</t>
  </si>
  <si>
    <t>flixborough (3042)</t>
  </si>
  <si>
    <t>foxhills (3046)</t>
  </si>
  <si>
    <t>grainthorpe (3049)</t>
  </si>
  <si>
    <t>harpswell (3051)</t>
  </si>
  <si>
    <t>haxey (3053)</t>
  </si>
  <si>
    <t>hibaldstow (3055)</t>
  </si>
  <si>
    <t>keddington road (3060)</t>
  </si>
  <si>
    <t>lea road (3067)</t>
  </si>
  <si>
    <t>louth (3070)</t>
  </si>
  <si>
    <t>normanby (3074)</t>
  </si>
  <si>
    <t>north thoresby (3076)</t>
  </si>
  <si>
    <t>pasture road south (3080)</t>
  </si>
  <si>
    <t>south ferriby (3098)</t>
  </si>
  <si>
    <t>south reston (3101)</t>
  </si>
  <si>
    <t>station road (3104)</t>
  </si>
  <si>
    <t>stow (3107)</t>
  </si>
  <si>
    <t>walesby (3109)</t>
  </si>
  <si>
    <t>wrawby (3114)</t>
  </si>
  <si>
    <t>keadby wf</t>
  </si>
  <si>
    <t>UoL</t>
  </si>
  <si>
    <t>Kirkstall</t>
  </si>
  <si>
    <t>abbey road (1001)</t>
  </si>
  <si>
    <t>beeston royds (1006)</t>
  </si>
  <si>
    <t>beeston royds t6/7 (1014)</t>
  </si>
  <si>
    <t>br kirkstall (1016)</t>
  </si>
  <si>
    <t>bramley (1017)</t>
  </si>
  <si>
    <t>burley street (1020)</t>
  </si>
  <si>
    <t>clarendon road (1023)</t>
  </si>
  <si>
    <t>farnley crescent (1026)</t>
  </si>
  <si>
    <t>fir tree lane (1029)</t>
  </si>
  <si>
    <t>gildersome bdfd road (1038)</t>
  </si>
  <si>
    <t>hedley chase (1041)</t>
  </si>
  <si>
    <t>iveson house (1044)</t>
  </si>
  <si>
    <t>middleton town street (1053)</t>
  </si>
  <si>
    <t>morley (1056)</t>
  </si>
  <si>
    <t>sulzers t1 (1063)</t>
  </si>
  <si>
    <t>tingley (1066)</t>
  </si>
  <si>
    <t>upper basinghall street (1071)</t>
  </si>
  <si>
    <t>west park (1075)</t>
  </si>
  <si>
    <t>whingate (1077)</t>
  </si>
  <si>
    <t>whitehall road 11kV (1080)</t>
  </si>
  <si>
    <t>blue boy street (2001)</t>
  </si>
  <si>
    <t>Neepsend</t>
  </si>
  <si>
    <t>claywheels lane (2004)</t>
  </si>
  <si>
    <t>crookesmoor road (2007)</t>
  </si>
  <si>
    <t>loxley road (2011)</t>
  </si>
  <si>
    <t>penistone road (2013)</t>
  </si>
  <si>
    <t>rawson spring road (2016)</t>
  </si>
  <si>
    <t>stannington road (2019)</t>
  </si>
  <si>
    <t>gleadless valley (3001)</t>
  </si>
  <si>
    <t>Norton Lees</t>
  </si>
  <si>
    <t>marmion road (3004)</t>
  </si>
  <si>
    <t>norfolk park (3007)</t>
  </si>
  <si>
    <t>saxon road (3011)</t>
  </si>
  <si>
    <t>snaithing park road (3014)</t>
  </si>
  <si>
    <t>Pitsmoor A forgemasters (4008)</t>
  </si>
  <si>
    <t>Pitsmoor</t>
  </si>
  <si>
    <t>barnsley road (4001)</t>
  </si>
  <si>
    <t>bellhouse road (4004)</t>
  </si>
  <si>
    <t>firth brown (4007)</t>
  </si>
  <si>
    <t>newhall road (4009)</t>
  </si>
  <si>
    <t>stanley street (4013)</t>
  </si>
  <si>
    <t>stevenson road (4016)</t>
  </si>
  <si>
    <t>Northern Gateway Biomass</t>
  </si>
  <si>
    <t>Saltend</t>
  </si>
  <si>
    <t>Staithes Road Gas Facility</t>
  </si>
  <si>
    <t>ellifoot lane (2005)</t>
  </si>
  <si>
    <t>ottringham road (2021)</t>
  </si>
  <si>
    <t>out newton windfarm (2024)</t>
  </si>
  <si>
    <t>roos wf dummy</t>
  </si>
  <si>
    <t>King George Dock 11kV</t>
  </si>
  <si>
    <t>aldbrough gas caverns (2001)</t>
  </si>
  <si>
    <t>easington (2002)</t>
  </si>
  <si>
    <t>hedon road (2011)</t>
  </si>
  <si>
    <t>hull east (2014)</t>
  </si>
  <si>
    <t>patrington road (2025)</t>
  </si>
  <si>
    <t>westcott street (2030)</t>
  </si>
  <si>
    <t>withernsea (2033)</t>
  </si>
  <si>
    <t>yw hull road (2037)</t>
  </si>
  <si>
    <t>arundel street (5001)</t>
  </si>
  <si>
    <t>Sheffield City</t>
  </si>
  <si>
    <t>brinsworth strip mill</t>
  </si>
  <si>
    <t>ellin street (5004)</t>
  </si>
  <si>
    <t>fullerton road (6001)</t>
  </si>
  <si>
    <t>mansfield road (5009)</t>
  </si>
  <si>
    <t>park hill (5012)</t>
  </si>
  <si>
    <t>silver street (5016)</t>
  </si>
  <si>
    <t>victoria street (5019)</t>
  </si>
  <si>
    <t>Newmarket Approach Generation</t>
  </si>
  <si>
    <t>Skelton Grange</t>
  </si>
  <si>
    <t>emerald street (1038)</t>
  </si>
  <si>
    <t>skelton grange efw</t>
  </si>
  <si>
    <t>zeneca (1177)</t>
  </si>
  <si>
    <t>allerton hill t1 11kv (1002)</t>
  </si>
  <si>
    <t>allerton hill t2 11kv (1004)</t>
  </si>
  <si>
    <t>alverthorpe road (1005)</t>
  </si>
  <si>
    <t>armouries drive (1008)</t>
  </si>
  <si>
    <t>birkby (1011)</t>
  </si>
  <si>
    <t>brookfield street (1014)</t>
  </si>
  <si>
    <t>burmantofts (1017)</t>
  </si>
  <si>
    <t>burnleyville (1020)</t>
  </si>
  <si>
    <t>buslingthorpe green (1023)</t>
  </si>
  <si>
    <t>carlton hill (1026)</t>
  </si>
  <si>
    <t>clarence road (1029)</t>
  </si>
  <si>
    <t>dalton (1032)</t>
  </si>
  <si>
    <t>dudley hill (1035)</t>
  </si>
  <si>
    <t>folly hall (1040)</t>
  </si>
  <si>
    <t>hillcrest (1055)</t>
  </si>
  <si>
    <t>holbeck (1058)</t>
  </si>
  <si>
    <t>kenmore road (1061)</t>
  </si>
  <si>
    <t>knostrop  (1065)</t>
  </si>
  <si>
    <t>leasowe road (1068)</t>
  </si>
  <si>
    <t>leylands road (1079)</t>
  </si>
  <si>
    <t>liversedge (1082)</t>
  </si>
  <si>
    <t>low moor  (1085)</t>
  </si>
  <si>
    <t>milton place (1094)</t>
  </si>
  <si>
    <t>moor road (1097)</t>
  </si>
  <si>
    <t>nab lane</t>
  </si>
  <si>
    <t>odsal (1100)</t>
  </si>
  <si>
    <t>outwood (1103)</t>
  </si>
  <si>
    <t>pontefract lane t1/2 (1107)</t>
  </si>
  <si>
    <t>pontefract lane t3 (1109)</t>
  </si>
  <si>
    <t>rawdon (1111)</t>
  </si>
  <si>
    <t>rodley lane (1117)</t>
  </si>
  <si>
    <t>royds lane (1124)</t>
  </si>
  <si>
    <t>selby road (1130)</t>
  </si>
  <si>
    <t>springmill street (1137)</t>
  </si>
  <si>
    <t>st andrews road (1138)</t>
  </si>
  <si>
    <t>station lane 25kv (1139)</t>
  </si>
  <si>
    <t>stourton (1145)</t>
  </si>
  <si>
    <t>stourton 132/11kv (1147)</t>
  </si>
  <si>
    <t>sweet street</t>
  </si>
  <si>
    <t>swinnow moor (1150)</t>
  </si>
  <si>
    <t>thornbury (1153)</t>
  </si>
  <si>
    <t>tong street  (1156)</t>
  </si>
  <si>
    <t>varley street (1159)</t>
  </si>
  <si>
    <t>white lee (1165)</t>
  </si>
  <si>
    <t>whitehall road 2/3</t>
  </si>
  <si>
    <t>wibsey (1168)</t>
  </si>
  <si>
    <t>yew green road (1171)</t>
  </si>
  <si>
    <t>york road (1174)</t>
  </si>
  <si>
    <t>caxton way gas</t>
  </si>
  <si>
    <t>Thurcroft</t>
  </si>
  <si>
    <t>chesterfield road</t>
  </si>
  <si>
    <t>green lane generation</t>
  </si>
  <si>
    <t>harworth (1015)</t>
  </si>
  <si>
    <t>maltby (1020)</t>
  </si>
  <si>
    <t>penny hill wf dummy</t>
  </si>
  <si>
    <t>beighton (1001)</t>
  </si>
  <si>
    <t>costhorpe (1003)</t>
  </si>
  <si>
    <t>dinnington (1005)</t>
  </si>
  <si>
    <t>edlington (1007)</t>
  </si>
  <si>
    <t>hackenthorpe (1013)</t>
  </si>
  <si>
    <t>kiveton park (1018)</t>
  </si>
  <si>
    <t>mexborough 1&amp;2 (1022)</t>
  </si>
  <si>
    <t>mexborough 3 (1023)</t>
  </si>
  <si>
    <t>new orchard lane (1025)</t>
  </si>
  <si>
    <t>silverwood (1028)</t>
  </si>
  <si>
    <t>tickhill road (1031)</t>
  </si>
  <si>
    <t>BCB_10MW</t>
  </si>
  <si>
    <t>West Melton</t>
  </si>
  <si>
    <t>BCB_20MW</t>
  </si>
  <si>
    <t>Greenpark Energy Askern (1006)</t>
  </si>
  <si>
    <t>Greenpark Energy Brodsworth (1121)</t>
  </si>
  <si>
    <t>UK power reserve</t>
  </si>
  <si>
    <t>bcb donbat</t>
  </si>
  <si>
    <t>bernard road (1030)</t>
  </si>
  <si>
    <t>blackburn meadows biomass</t>
  </si>
  <si>
    <t>hampole wf</t>
  </si>
  <si>
    <t>hunningley bess</t>
  </si>
  <si>
    <t>oaks lane bess</t>
  </si>
  <si>
    <t>swangate bess</t>
  </si>
  <si>
    <t>trumfleet (1181)</t>
  </si>
  <si>
    <t>tween bridge wf</t>
  </si>
  <si>
    <t>water vole way generation</t>
  </si>
  <si>
    <t>Kilnhurst (1148)</t>
  </si>
  <si>
    <t>aldham (1001)</t>
  </si>
  <si>
    <t>armthorpe (1003)</t>
  </si>
  <si>
    <t>askern (1005)</t>
  </si>
  <si>
    <t>austerfield (1011)</t>
  </si>
  <si>
    <t>balby  (1013)</t>
  </si>
  <si>
    <t>barnburgh (1015)</t>
  </si>
  <si>
    <t>barnsley (1017)</t>
  </si>
  <si>
    <t>barugh (1020)</t>
  </si>
  <si>
    <t>belmont avenue (1024)</t>
  </si>
  <si>
    <t>bentley (1027)</t>
  </si>
  <si>
    <t>blackburn meadows (1031)</t>
  </si>
  <si>
    <t>boc brinsworth (1038)</t>
  </si>
  <si>
    <t>brodsworth (1041)</t>
  </si>
  <si>
    <t>bsc shepcote lane (1043)</t>
  </si>
  <si>
    <t>burton road (1046)</t>
  </si>
  <si>
    <t>darnall (1052)</t>
  </si>
  <si>
    <t>dearne road (1055)</t>
  </si>
  <si>
    <t>denby dale road (1057)</t>
  </si>
  <si>
    <t>doncaster central 25kv (1063)</t>
  </si>
  <si>
    <t>durkar low lane (1067)</t>
  </si>
  <si>
    <t>ecclesfield (1070)</t>
  </si>
  <si>
    <t>elmhirst lane 1  (1072)</t>
  </si>
  <si>
    <t>elmhirst lane 2 (1073)</t>
  </si>
  <si>
    <t>elsecar (1076)</t>
  </si>
  <si>
    <t>fish dam lane (1078)</t>
  </si>
  <si>
    <t>greyfriars road (1092)</t>
  </si>
  <si>
    <t>greyfriars road t3&amp;t4 11 (1213)</t>
  </si>
  <si>
    <t>hickleton (1095)</t>
  </si>
  <si>
    <t>hope (1097)</t>
  </si>
  <si>
    <t>hope cement (1098)</t>
  </si>
  <si>
    <t>houghton main (1101)</t>
  </si>
  <si>
    <t>ici fibres (1113)</t>
  </si>
  <si>
    <t>jarratt street (1115)</t>
  </si>
  <si>
    <t>kirk sandall  (1119)</t>
  </si>
  <si>
    <t>markham gates (1123)</t>
  </si>
  <si>
    <t>network rail mallard way</t>
  </si>
  <si>
    <t>orgreave (1125)</t>
  </si>
  <si>
    <t>park street (1128)</t>
  </si>
  <si>
    <t>penistone  (1132)</t>
  </si>
  <si>
    <t>rawmarsh road 1_2 (1135)</t>
  </si>
  <si>
    <t>rawmarsh road 3_4 (1136)</t>
  </si>
  <si>
    <t>revill lane (1143)</t>
  </si>
  <si>
    <t>rockware (1146)</t>
  </si>
  <si>
    <t>scissett (1150)</t>
  </si>
  <si>
    <t>shirland lane (1153)</t>
  </si>
  <si>
    <t>smithy green (1156)</t>
  </si>
  <si>
    <t>stainforth (1158)</t>
  </si>
  <si>
    <t>stairfoot (1161)</t>
  </si>
  <si>
    <t>stoke street (1166)</t>
  </si>
  <si>
    <t>tankersley park (1169)</t>
  </si>
  <si>
    <t>templeborough (1171)</t>
  </si>
  <si>
    <t>thorne (1174)</t>
  </si>
  <si>
    <t>tinsley wire (1178)</t>
  </si>
  <si>
    <t>ues stocksbridge fume (1184)</t>
  </si>
  <si>
    <t>wakefield monckton road 33 (1187)</t>
  </si>
  <si>
    <t>wath upon dearne</t>
  </si>
  <si>
    <t>west end lane (1192)</t>
  </si>
  <si>
    <t>west moor park (1196)</t>
  </si>
  <si>
    <t>wheatacre road (1198)</t>
  </si>
  <si>
    <t>wheatley park (1200)</t>
  </si>
  <si>
    <t>woodcock street (1202)</t>
  </si>
  <si>
    <t>woolley (1205)</t>
  </si>
  <si>
    <t>worsborough (1207)</t>
  </si>
  <si>
    <t>york street (1210)</t>
  </si>
  <si>
    <t>Templeborough Biomass</t>
  </si>
  <si>
    <t>Wincobank</t>
  </si>
  <si>
    <t>blackburn valley (7001)</t>
  </si>
  <si>
    <t>shepcote tinsley (7005)</t>
  </si>
  <si>
    <t>tinsley park road (7008)</t>
  </si>
  <si>
    <t>waverley (7011)</t>
  </si>
  <si>
    <t>mua Electricity Ltd</t>
  </si>
  <si>
    <t>246,247,254,255,MDA,MDB,MDC,MDD,M20,M49,M78</t>
  </si>
  <si>
    <t>M00,M08,M12,M21,M50,M79,MA8</t>
  </si>
  <si>
    <t>M01,M04,M09,M13,M22,M51,M80</t>
  </si>
  <si>
    <t>248,249,250,251,ME1,MN1,MN5,MP0,M23,M52,M81</t>
  </si>
  <si>
    <t>ME2,MN2,MN6,MP1,M24,M53,M82</t>
  </si>
  <si>
    <t>ME3,MN3,MN7,MP2,M25,M54,M83</t>
  </si>
  <si>
    <t>ME4,MN4,MN8,MP3,M26,M55,M84</t>
  </si>
  <si>
    <t>ME5,M02,M05,M10,M27,M56,M85</t>
  </si>
  <si>
    <t>ME6,MP4,M03,M06,M28,M57,M86</t>
  </si>
  <si>
    <t>252,253,ME7,MM1,MM5,MP5,M29,M58,M87</t>
  </si>
  <si>
    <t>ME8,MM2,MM6,MP6,M30,M59,M88</t>
  </si>
  <si>
    <t>ME9,MM3,MM7,MP7,M31,M60,M89</t>
  </si>
  <si>
    <t>MEA,MM4,MM8,MP8,M32,M61,M90</t>
  </si>
  <si>
    <t>M16,M17,MEB,MP9,M33,M62,M91</t>
  </si>
  <si>
    <t>MEC,MPA,MS1,M34,M63,M92</t>
  </si>
  <si>
    <t>MED,MPB,MS2,M35,M64,M93</t>
  </si>
  <si>
    <t>MEE,MPC,MS3,M36,M65,M94</t>
  </si>
  <si>
    <t>MEF,MPD,MS4,M37,M66,M95</t>
  </si>
  <si>
    <t>MEG,MPE,M07,M38,M67,M96</t>
  </si>
  <si>
    <t>256,257,MEH,MH1,MMA,MPF,M39,M68,M97</t>
  </si>
  <si>
    <t>MEJ,MEZ,MH2,MMB,MPG,M40,M69,M98</t>
  </si>
  <si>
    <t>MEK,MH3,MMC,MPH,M41,M70,M99</t>
  </si>
  <si>
    <t>MH4,MMD,MPZ,M14,M42,M71,MA1</t>
  </si>
  <si>
    <t>258,259,260,261,262,263,264,265,266,267,MU0,M11,M15,M43,M72,MA2</t>
  </si>
  <si>
    <t>MXA,MXC,MXH,MA9,M44,M73,MA3</t>
  </si>
  <si>
    <t>MXD,MXJ,MB1,M45,M74,MA4</t>
  </si>
  <si>
    <t>MXB,MXE,MXK,M18,M46,M75,MA5</t>
  </si>
  <si>
    <t>MXF,MXL,M19,M47,M76,MA6</t>
  </si>
  <si>
    <t>MXG,MXM,MXN,M48,M77,MA7</t>
  </si>
  <si>
    <t>246,254,MDA</t>
  </si>
  <si>
    <t>M00</t>
  </si>
  <si>
    <t>M01</t>
  </si>
  <si>
    <t>248,250,MN1</t>
  </si>
  <si>
    <t>MN2</t>
  </si>
  <si>
    <t>MN3</t>
  </si>
  <si>
    <t>MN4</t>
  </si>
  <si>
    <t>M02</t>
  </si>
  <si>
    <t>M03</t>
  </si>
  <si>
    <t>252,MM1</t>
  </si>
  <si>
    <t>MM2</t>
  </si>
  <si>
    <t>MM3</t>
  </si>
  <si>
    <t>MM4</t>
  </si>
  <si>
    <t>258,260,262,264,266,MU0</t>
  </si>
  <si>
    <t>MXA</t>
  </si>
  <si>
    <t>MXB</t>
  </si>
  <si>
    <t>247,255,MDB</t>
  </si>
  <si>
    <t>MA8</t>
  </si>
  <si>
    <t>M04</t>
  </si>
  <si>
    <t>249,251,MN5</t>
  </si>
  <si>
    <t>MN6</t>
  </si>
  <si>
    <t>MN7</t>
  </si>
  <si>
    <t>MN8</t>
  </si>
  <si>
    <t>M05</t>
  </si>
  <si>
    <t>M06</t>
  </si>
  <si>
    <t>253,MM5</t>
  </si>
  <si>
    <t>MM6</t>
  </si>
  <si>
    <t>MM7</t>
  </si>
  <si>
    <t>MM8</t>
  </si>
  <si>
    <t>M16</t>
  </si>
  <si>
    <t>MS1</t>
  </si>
  <si>
    <t>MS2</t>
  </si>
  <si>
    <t>MS3</t>
  </si>
  <si>
    <t>MS4</t>
  </si>
  <si>
    <t>M07</t>
  </si>
  <si>
    <t>256,MH1,MMA</t>
  </si>
  <si>
    <t>MH2,MMB</t>
  </si>
  <si>
    <t>MH3,MMC</t>
  </si>
  <si>
    <t>MH4,MMD</t>
  </si>
  <si>
    <t>259,261,263,265,267</t>
  </si>
  <si>
    <t>MXC</t>
  </si>
  <si>
    <t>MXD</t>
  </si>
  <si>
    <t>MXE</t>
  </si>
  <si>
    <t>MXF</t>
  </si>
  <si>
    <t>MXG</t>
  </si>
  <si>
    <t>MDC</t>
  </si>
  <si>
    <t>M08</t>
  </si>
  <si>
    <t>M09</t>
  </si>
  <si>
    <t>MP0</t>
  </si>
  <si>
    <t>MP1</t>
  </si>
  <si>
    <t>MP2</t>
  </si>
  <si>
    <t>MP3</t>
  </si>
  <si>
    <t>M10</t>
  </si>
  <si>
    <t>MP4</t>
  </si>
  <si>
    <t>MP5</t>
  </si>
  <si>
    <t>MP6</t>
  </si>
  <si>
    <t>MP7</t>
  </si>
  <si>
    <t>MP8</t>
  </si>
  <si>
    <t>MP9</t>
  </si>
  <si>
    <t>MPA</t>
  </si>
  <si>
    <t>MPB</t>
  </si>
  <si>
    <t>MPC</t>
  </si>
  <si>
    <t>MPD</t>
  </si>
  <si>
    <t>MPE</t>
  </si>
  <si>
    <t>MPF</t>
  </si>
  <si>
    <t>MPG</t>
  </si>
  <si>
    <t>MPH</t>
  </si>
  <si>
    <t>MPZ</t>
  </si>
  <si>
    <t>M11</t>
  </si>
  <si>
    <t>MXH</t>
  </si>
  <si>
    <t>MXJ</t>
  </si>
  <si>
    <t>MXK</t>
  </si>
  <si>
    <t>MXL</t>
  </si>
  <si>
    <t>MXM</t>
  </si>
  <si>
    <t>MDD</t>
  </si>
  <si>
    <t>M12</t>
  </si>
  <si>
    <t>M13</t>
  </si>
  <si>
    <t>ME1</t>
  </si>
  <si>
    <t>ME2</t>
  </si>
  <si>
    <t>ME3</t>
  </si>
  <si>
    <t>ME4</t>
  </si>
  <si>
    <t>ME5</t>
  </si>
  <si>
    <t>ME6</t>
  </si>
  <si>
    <t>ME7</t>
  </si>
  <si>
    <t>ME8</t>
  </si>
  <si>
    <t>ME9</t>
  </si>
  <si>
    <t>MEA</t>
  </si>
  <si>
    <t>M17,MEB</t>
  </si>
  <si>
    <t>MEC</t>
  </si>
  <si>
    <t>MED</t>
  </si>
  <si>
    <t>MEE</t>
  </si>
  <si>
    <t>MEF</t>
  </si>
  <si>
    <t>MEG</t>
  </si>
  <si>
    <t>257,MEH</t>
  </si>
  <si>
    <t>MEJ,MEZ</t>
  </si>
  <si>
    <t>MEK</t>
  </si>
  <si>
    <t>M14</t>
  </si>
  <si>
    <t>M15</t>
  </si>
  <si>
    <t>MA9</t>
  </si>
  <si>
    <t>MB1</t>
  </si>
  <si>
    <t>M18</t>
  </si>
  <si>
    <t>M19</t>
  </si>
  <si>
    <t>MXN</t>
  </si>
  <si>
    <t>M20</t>
  </si>
  <si>
    <t>M21</t>
  </si>
  <si>
    <t>M22</t>
  </si>
  <si>
    <t>M23</t>
  </si>
  <si>
    <t>M24</t>
  </si>
  <si>
    <t>M25</t>
  </si>
  <si>
    <t>M26</t>
  </si>
  <si>
    <t>M27</t>
  </si>
  <si>
    <t>M28</t>
  </si>
  <si>
    <t>M29</t>
  </si>
  <si>
    <t>M30</t>
  </si>
  <si>
    <t>M31</t>
  </si>
  <si>
    <t>M32</t>
  </si>
  <si>
    <t>M33</t>
  </si>
  <si>
    <t>M34</t>
  </si>
  <si>
    <t>M35</t>
  </si>
  <si>
    <t>M36</t>
  </si>
  <si>
    <t>M37</t>
  </si>
  <si>
    <t>M38</t>
  </si>
  <si>
    <t>M39</t>
  </si>
  <si>
    <t>M40</t>
  </si>
  <si>
    <t>M41</t>
  </si>
  <si>
    <t>M42</t>
  </si>
  <si>
    <t>M43</t>
  </si>
  <si>
    <t>M44</t>
  </si>
  <si>
    <t>M45</t>
  </si>
  <si>
    <t>M46</t>
  </si>
  <si>
    <t>M47</t>
  </si>
  <si>
    <t>M48</t>
  </si>
  <si>
    <t>M49</t>
  </si>
  <si>
    <t>M50</t>
  </si>
  <si>
    <t>M51</t>
  </si>
  <si>
    <t>M52</t>
  </si>
  <si>
    <t>M53</t>
  </si>
  <si>
    <t>M54</t>
  </si>
  <si>
    <t>M55</t>
  </si>
  <si>
    <t>M56</t>
  </si>
  <si>
    <t>M57</t>
  </si>
  <si>
    <t>M58</t>
  </si>
  <si>
    <t>M59</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</si>
  <si>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</si>
  <si>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</si>
  <si>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</si>
  <si>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</si>
  <si>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</si>
  <si>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</si>
  <si>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</si>
  <si>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</si>
  <si>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</si>
  <si>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</si>
  <si>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</si>
  <si>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</si>
  <si>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</si>
  <si>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</si>
  <si>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</si>
  <si>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</si>
  <si>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</si>
  <si>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</si>
  <si>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</si>
  <si>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</si>
  <si>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</si>
  <si>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</si>
  <si>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</si>
  <si>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</si>
  <si>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</si>
  <si>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</si>
  <si>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</si>
  <si>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</si>
  <si>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</si>
  <si>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</si>
  <si>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</si>
  <si>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</si>
  <si>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</si>
  <si>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</si>
  <si>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</si>
  <si>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</si>
  <si>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</si>
  <si>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</si>
  <si>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</si>
  <si>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</si>
  <si>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MA1</t>
  </si>
  <si>
    <t>MA2</t>
  </si>
  <si>
    <t>MA3</t>
  </si>
  <si>
    <t>MA4</t>
  </si>
  <si>
    <t>MA5</t>
  </si>
  <si>
    <t>MA6</t>
  </si>
  <si>
    <t>MA7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</si>
</sst>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s>
  <fonts count="40" x14ac:knownFonts="1">
    <font>
      <sz val="10"/>
      <name val="Arial"/>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3" fillId="0" borderId="0"/>
    <xf numFmtId="0" fontId="7" fillId="0" borderId="0" applyNumberFormat="0" applyFill="0" applyBorder="0" applyAlignment="0" applyProtection="0"/>
    <xf numFmtId="0" fontId="8" fillId="5" borderId="6" applyNumberFormat="0" applyAlignment="0" applyProtection="0"/>
    <xf numFmtId="0" fontId="9" fillId="0" borderId="0" applyNumberFormat="0" applyFill="0" applyBorder="0" applyAlignment="0" applyProtection="0">
      <alignment vertical="top"/>
      <protection locked="0"/>
    </xf>
    <xf numFmtId="0" fontId="13" fillId="0" borderId="8" applyNumberFormat="0" applyFill="0" applyAlignment="0" applyProtection="0"/>
    <xf numFmtId="0" fontId="7" fillId="0" borderId="9" applyNumberFormat="0" applyFill="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8" fillId="0" borderId="0"/>
    <xf numFmtId="0" fontId="20" fillId="36" borderId="0" applyNumberFormat="0" applyBorder="0" applyAlignment="0" applyProtection="0"/>
    <xf numFmtId="0" fontId="1" fillId="0" borderId="0" applyNumberFormat="0" applyFill="0" applyBorder="0" applyAlignment="0" applyProtection="0">
      <alignment horizontal="left"/>
    </xf>
    <xf numFmtId="0" fontId="2" fillId="6" borderId="0" applyNumberFormat="0" applyBorder="0" applyAlignment="0" applyProtection="0"/>
    <xf numFmtId="0" fontId="2" fillId="27" borderId="0" applyNumberFormat="0" applyBorder="0" applyAlignment="0" applyProtection="0"/>
    <xf numFmtId="0" fontId="20" fillId="36" borderId="0" applyNumberFormat="0" applyBorder="0" applyAlignment="0" applyProtection="0"/>
  </cellStyleXfs>
  <cellXfs count="276">
    <xf numFmtId="0" fontId="0" fillId="0" borderId="0" xfId="0"/>
    <xf numFmtId="0" fontId="0" fillId="0" borderId="0" xfId="0" applyProtection="1">
      <protection locked="0"/>
    </xf>
    <xf numFmtId="49" fontId="11" fillId="5" borderId="6" xfId="3" applyNumberFormat="1" applyFont="1" applyAlignment="1" applyProtection="1">
      <alignment horizontal="center" vertical="center" wrapText="1"/>
      <protection locked="0"/>
    </xf>
    <xf numFmtId="0" fontId="5" fillId="0" borderId="0" xfId="7" applyAlignment="1">
      <alignment horizontal="center" vertical="top" wrapText="1"/>
    </xf>
    <xf numFmtId="0" fontId="5" fillId="0" borderId="0" xfId="7"/>
    <xf numFmtId="0" fontId="5" fillId="0" borderId="0" xfId="7" applyAlignment="1">
      <alignment horizontal="left"/>
    </xf>
    <xf numFmtId="0" fontId="5" fillId="0" borderId="0" xfId="7" applyAlignment="1">
      <alignment horizontal="center" vertical="center" wrapText="1"/>
    </xf>
    <xf numFmtId="0" fontId="6" fillId="7" borderId="1" xfId="7" applyFont="1" applyFill="1" applyBorder="1" applyAlignment="1">
      <alignment horizontal="center" vertical="center" wrapText="1"/>
    </xf>
    <xf numFmtId="0" fontId="5" fillId="0" borderId="0" xfId="0" applyFont="1" applyProtection="1">
      <protection locked="0"/>
    </xf>
    <xf numFmtId="49" fontId="7" fillId="6" borderId="0" xfId="2" quotePrefix="1" applyNumberFormat="1" applyFill="1" applyAlignment="1" applyProtection="1">
      <alignment horizontal="left" vertical="center" wrapText="1"/>
      <protection locked="0"/>
    </xf>
    <xf numFmtId="49" fontId="7" fillId="6" borderId="0" xfId="2" applyNumberFormat="1" applyFill="1" applyAlignment="1" applyProtection="1">
      <alignment vertical="center" wrapText="1"/>
      <protection locked="0"/>
    </xf>
    <xf numFmtId="49" fontId="13" fillId="0" borderId="0" xfId="5" applyNumberFormat="1" applyBorder="1" applyAlignment="1" applyProtection="1">
      <alignment vertical="center"/>
      <protection locked="0"/>
    </xf>
    <xf numFmtId="49" fontId="7" fillId="6" borderId="0" xfId="2" applyNumberFormat="1" applyFill="1" applyBorder="1" applyAlignment="1" applyProtection="1">
      <alignment vertical="center" wrapText="1"/>
      <protection locked="0"/>
    </xf>
    <xf numFmtId="49" fontId="7" fillId="0" borderId="0" xfId="6" applyNumberFormat="1" applyBorder="1" applyAlignment="1" applyProtection="1">
      <alignment vertical="center"/>
      <protection locked="0"/>
    </xf>
    <xf numFmtId="49" fontId="7" fillId="0" borderId="0" xfId="6" quotePrefix="1" applyNumberFormat="1" applyBorder="1" applyAlignment="1" applyProtection="1">
      <alignment horizontal="left" vertical="center"/>
      <protection locked="0"/>
    </xf>
    <xf numFmtId="0" fontId="9" fillId="0" borderId="0" xfId="4" applyAlignment="1" applyProtection="1">
      <alignment horizontal="left" vertical="top"/>
    </xf>
    <xf numFmtId="14" fontId="5" fillId="0" borderId="0" xfId="7" applyNumberFormat="1"/>
    <xf numFmtId="0" fontId="5" fillId="0" borderId="0" xfId="7" quotePrefix="1" applyAlignment="1">
      <alignment horizontal="left"/>
    </xf>
    <xf numFmtId="0" fontId="9" fillId="0" borderId="0" xfId="4" applyAlignment="1" applyProtection="1"/>
    <xf numFmtId="0" fontId="5" fillId="30" borderId="0" xfId="7" applyFill="1" applyAlignment="1">
      <alignment horizontal="left"/>
    </xf>
    <xf numFmtId="0" fontId="5" fillId="11" borderId="1" xfId="12" applyFont="1" applyFill="1" applyBorder="1" applyAlignment="1" applyProtection="1">
      <alignment vertical="center"/>
      <protection locked="0"/>
    </xf>
    <xf numFmtId="175" fontId="5" fillId="32" borderId="1" xfId="10" applyNumberFormat="1" applyFont="1" applyFill="1" applyBorder="1" applyAlignment="1" applyProtection="1">
      <alignment vertical="center"/>
      <protection locked="0"/>
    </xf>
    <xf numFmtId="175" fontId="5"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6" fillId="7" borderId="5" xfId="0" applyFont="1" applyFill="1" applyBorder="1" applyAlignment="1">
      <alignment horizontal="left" vertical="center" wrapText="1"/>
    </xf>
    <xf numFmtId="0" fontId="5" fillId="11" borderId="1" xfId="9" quotePrefix="1" applyFont="1" applyFill="1" applyBorder="1" applyAlignment="1" applyProtection="1">
      <alignment horizontal="center" vertical="center" wrapText="1"/>
    </xf>
    <xf numFmtId="0" fontId="5" fillId="33" borderId="1" xfId="11" quotePrefix="1" applyFont="1" applyFill="1" applyBorder="1" applyAlignment="1" applyProtection="1">
      <alignment horizontal="center" vertical="center" wrapText="1"/>
    </xf>
    <xf numFmtId="0" fontId="6" fillId="7" borderId="1" xfId="0" applyFont="1" applyFill="1" applyBorder="1" applyAlignment="1">
      <alignment horizontal="lef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2" fillId="11" borderId="1" xfId="12" applyFont="1" applyFill="1" applyBorder="1" applyAlignment="1" applyProtection="1">
      <alignment vertical="center" wrapText="1"/>
    </xf>
    <xf numFmtId="0" fontId="2" fillId="29" borderId="1" xfId="12" applyFont="1" applyFill="1" applyBorder="1" applyAlignment="1" applyProtection="1">
      <alignment vertical="center" wrapText="1"/>
    </xf>
    <xf numFmtId="0" fontId="5" fillId="7" borderId="1" xfId="0" applyFont="1" applyFill="1" applyBorder="1" applyAlignment="1">
      <alignment horizontal="center" vertical="center" wrapText="1"/>
    </xf>
    <xf numFmtId="176" fontId="5" fillId="32" borderId="1" xfId="10" applyNumberFormat="1" applyFont="1" applyFill="1" applyBorder="1" applyAlignment="1" applyProtection="1">
      <alignment vertical="center"/>
    </xf>
    <xf numFmtId="176" fontId="5" fillId="35" borderId="1" xfId="10" applyNumberFormat="1" applyFont="1" applyFill="1" applyBorder="1" applyAlignment="1" applyProtection="1">
      <alignment vertical="center"/>
    </xf>
    <xf numFmtId="49" fontId="5" fillId="11" borderId="1" xfId="9" quotePrefix="1" applyNumberFormat="1" applyFont="1" applyFill="1" applyBorder="1" applyAlignment="1" applyProtection="1">
      <alignment horizontal="center" vertical="center" wrapText="1"/>
    </xf>
    <xf numFmtId="49" fontId="7" fillId="6" borderId="0" xfId="2" applyNumberFormat="1" applyFill="1" applyAlignment="1" applyProtection="1">
      <alignment horizontal="center" vertical="center" wrapText="1"/>
      <protection locked="0"/>
    </xf>
    <xf numFmtId="49" fontId="7" fillId="6" borderId="0" xfId="2" quotePrefix="1" applyNumberFormat="1" applyFill="1" applyAlignment="1" applyProtection="1">
      <alignment horizontal="center" vertical="center" wrapText="1"/>
      <protection locked="0"/>
    </xf>
    <xf numFmtId="0" fontId="9" fillId="0" borderId="0" xfId="4" applyFill="1" applyAlignment="1" applyProtection="1">
      <alignment horizontal="left" vertical="center"/>
    </xf>
    <xf numFmtId="49" fontId="13" fillId="0" borderId="0" xfId="5" quotePrefix="1" applyNumberFormat="1" applyBorder="1" applyAlignment="1" applyProtection="1">
      <alignment horizontal="left" vertical="center"/>
      <protection locked="0"/>
    </xf>
    <xf numFmtId="0" fontId="21" fillId="0" borderId="0" xfId="7" applyFont="1"/>
    <xf numFmtId="172" fontId="5" fillId="30" borderId="0" xfId="7" applyNumberFormat="1" applyFill="1" applyAlignment="1">
      <alignment horizontal="left"/>
    </xf>
    <xf numFmtId="0" fontId="5" fillId="30" borderId="0" xfId="7" applyFill="1" applyAlignment="1">
      <alignment horizontal="left" vertical="center"/>
    </xf>
    <xf numFmtId="177" fontId="2" fillId="31" borderId="4" xfId="16" applyNumberFormat="1" applyFill="1" applyBorder="1" applyAlignment="1" applyProtection="1">
      <alignment vertical="center"/>
    </xf>
    <xf numFmtId="177" fontId="2" fillId="31" borderId="1" xfId="16" applyNumberFormat="1" applyFill="1" applyBorder="1" applyAlignment="1" applyProtection="1">
      <alignment vertical="center"/>
    </xf>
    <xf numFmtId="174" fontId="2" fillId="31" borderId="1" xfId="16" applyNumberFormat="1" applyFill="1" applyBorder="1" applyAlignment="1" applyProtection="1">
      <alignment vertical="center"/>
    </xf>
    <xf numFmtId="174" fontId="2" fillId="34" borderId="1" xfId="17" applyNumberFormat="1" applyFill="1" applyBorder="1" applyAlignment="1" applyProtection="1">
      <alignment vertical="center"/>
    </xf>
    <xf numFmtId="175" fontId="2" fillId="31" borderId="1" xfId="16" applyNumberFormat="1" applyFill="1" applyBorder="1" applyAlignment="1" applyProtection="1">
      <alignment vertical="center"/>
      <protection locked="0"/>
    </xf>
    <xf numFmtId="175" fontId="5" fillId="31" borderId="1" xfId="16" applyNumberFormat="1" applyFont="1" applyFill="1" applyBorder="1" applyAlignment="1" applyProtection="1">
      <alignment vertical="center"/>
      <protection locked="0"/>
    </xf>
    <xf numFmtId="175" fontId="5" fillId="34" borderId="1" xfId="16" applyNumberFormat="1" applyFont="1" applyFill="1" applyBorder="1" applyAlignment="1" applyProtection="1">
      <alignment vertical="center"/>
      <protection locked="0"/>
    </xf>
    <xf numFmtId="176" fontId="2" fillId="31" borderId="1" xfId="16" applyNumberFormat="1" applyFill="1" applyBorder="1" applyAlignment="1" applyProtection="1">
      <alignment vertical="center"/>
    </xf>
    <xf numFmtId="176" fontId="2" fillId="34" borderId="1" xfId="16" applyNumberFormat="1" applyFill="1" applyBorder="1" applyAlignment="1" applyProtection="1">
      <alignment vertical="center"/>
    </xf>
    <xf numFmtId="0" fontId="9" fillId="0" borderId="0" xfId="4" applyAlignment="1" applyProtection="1">
      <alignment horizontal="left" vertical="top" wrapText="1"/>
    </xf>
    <xf numFmtId="0" fontId="22" fillId="17" borderId="0" xfId="7" applyFont="1" applyFill="1"/>
    <xf numFmtId="0" fontId="22" fillId="17" borderId="0" xfId="7" applyFont="1" applyFill="1" applyAlignment="1">
      <alignment horizontal="left"/>
    </xf>
    <xf numFmtId="0" fontId="23" fillId="2" borderId="0" xfId="0" applyFont="1" applyFill="1" applyAlignment="1">
      <alignment vertical="center"/>
    </xf>
    <xf numFmtId="0" fontId="24" fillId="2" borderId="0" xfId="4" applyFont="1" applyFill="1" applyAlignment="1" applyProtection="1">
      <alignment vertical="center"/>
      <protection hidden="1"/>
    </xf>
    <xf numFmtId="0" fontId="23" fillId="2" borderId="7" xfId="7" quotePrefix="1" applyFont="1" applyFill="1" applyBorder="1" applyAlignment="1">
      <alignment vertical="center" wrapText="1"/>
    </xf>
    <xf numFmtId="0" fontId="23" fillId="2" borderId="0" xfId="0" applyFont="1" applyFill="1"/>
    <xf numFmtId="0" fontId="26" fillId="17" borderId="0" xfId="2" applyNumberFormat="1" applyFont="1" applyFill="1" applyBorder="1" applyAlignment="1">
      <alignment horizontal="center" vertical="center" wrapText="1"/>
    </xf>
    <xf numFmtId="0" fontId="23" fillId="17" borderId="0" xfId="0" applyFont="1" applyFill="1"/>
    <xf numFmtId="0" fontId="23" fillId="17" borderId="0" xfId="0" applyFont="1" applyFill="1" applyAlignment="1">
      <alignment vertical="center"/>
    </xf>
    <xf numFmtId="0" fontId="23" fillId="2" borderId="0" xfId="0" applyFont="1" applyFill="1" applyAlignment="1">
      <alignment horizontal="center" vertical="center"/>
    </xf>
    <xf numFmtId="2" fontId="23" fillId="2" borderId="0" xfId="0" applyNumberFormat="1" applyFont="1" applyFill="1" applyAlignment="1">
      <alignment horizontal="center" vertical="center"/>
    </xf>
    <xf numFmtId="164" fontId="23" fillId="2" borderId="0" xfId="0" applyNumberFormat="1" applyFont="1" applyFill="1" applyAlignment="1">
      <alignment horizontal="center" vertical="center"/>
    </xf>
    <xf numFmtId="165" fontId="23" fillId="2" borderId="0" xfId="0" applyNumberFormat="1" applyFont="1" applyFill="1" applyAlignment="1">
      <alignment horizontal="center" vertical="center"/>
    </xf>
    <xf numFmtId="0" fontId="24" fillId="2" borderId="0" xfId="4" applyFont="1" applyFill="1" applyAlignment="1" applyProtection="1">
      <alignment vertical="center"/>
    </xf>
    <xf numFmtId="0" fontId="23" fillId="2" borderId="0" xfId="7" applyFont="1" applyFill="1" applyAlignment="1">
      <alignment vertical="center"/>
    </xf>
    <xf numFmtId="0" fontId="31" fillId="2" borderId="0" xfId="7" applyFont="1" applyFill="1" applyAlignment="1">
      <alignment vertical="center"/>
    </xf>
    <xf numFmtId="0" fontId="31" fillId="17" borderId="0" xfId="7" applyFont="1" applyFill="1" applyAlignment="1">
      <alignment vertical="center"/>
    </xf>
    <xf numFmtId="0" fontId="23" fillId="0" borderId="1" xfId="0" applyFont="1" applyBorder="1" applyAlignment="1">
      <alignment horizontal="center" vertical="center" wrapText="1"/>
    </xf>
    <xf numFmtId="0" fontId="27" fillId="7" borderId="1" xfId="7" quotePrefix="1" applyFont="1" applyFill="1" applyBorder="1" applyAlignment="1">
      <alignment horizontal="center" vertical="center" wrapText="1"/>
    </xf>
    <xf numFmtId="0" fontId="27" fillId="7" borderId="1" xfId="7" applyFont="1" applyFill="1" applyBorder="1" applyAlignment="1">
      <alignment horizontal="center" vertical="center" wrapText="1"/>
    </xf>
    <xf numFmtId="49" fontId="32" fillId="7" borderId="1" xfId="7" applyNumberFormat="1"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32" fillId="7" borderId="1" xfId="7" quotePrefix="1" applyNumberFormat="1" applyFont="1" applyFill="1" applyBorder="1" applyAlignment="1">
      <alignment horizontal="center" vertical="center" wrapText="1"/>
    </xf>
    <xf numFmtId="0" fontId="33" fillId="9" borderId="1" xfId="0" quotePrefix="1" applyFont="1" applyFill="1" applyBorder="1" applyAlignment="1" applyProtection="1">
      <alignment horizontal="left" vertical="center" wrapText="1"/>
      <protection locked="0"/>
    </xf>
    <xf numFmtId="0" fontId="23" fillId="9" borderId="1" xfId="7" applyFont="1" applyFill="1" applyBorder="1" applyAlignment="1">
      <alignment horizontal="center" vertical="center" wrapText="1"/>
    </xf>
    <xf numFmtId="1" fontId="23" fillId="9" borderId="1" xfId="7" applyNumberFormat="1" applyFont="1" applyFill="1" applyBorder="1" applyAlignment="1" applyProtection="1">
      <alignment horizontal="center" vertical="center" wrapText="1"/>
      <protection locked="0"/>
    </xf>
    <xf numFmtId="0" fontId="33" fillId="9" borderId="1" xfId="0" applyFont="1" applyFill="1" applyBorder="1" applyAlignment="1" applyProtection="1">
      <alignment horizontal="left" vertical="center" wrapText="1"/>
      <protection locked="0"/>
    </xf>
    <xf numFmtId="179" fontId="23" fillId="9" borderId="1" xfId="7" applyNumberFormat="1" applyFont="1" applyFill="1" applyBorder="1" applyAlignment="1">
      <alignment horizontal="center" vertical="center" wrapText="1"/>
    </xf>
    <xf numFmtId="179" fontId="23" fillId="9" borderId="1" xfId="7" applyNumberFormat="1" applyFont="1" applyFill="1" applyBorder="1" applyAlignment="1" applyProtection="1">
      <alignment horizontal="center" vertical="center" wrapText="1"/>
      <protection locked="0"/>
    </xf>
    <xf numFmtId="0" fontId="23" fillId="9" borderId="1" xfId="7" applyFont="1" applyFill="1" applyBorder="1" applyAlignment="1" applyProtection="1">
      <alignment horizontal="left" vertical="center" wrapText="1"/>
      <protection locked="0"/>
    </xf>
    <xf numFmtId="180" fontId="34" fillId="12" borderId="1" xfId="7" applyNumberFormat="1" applyFont="1" applyFill="1" applyBorder="1" applyAlignment="1" applyProtection="1">
      <alignment horizontal="center" vertical="center"/>
      <protection locked="0"/>
    </xf>
    <xf numFmtId="181" fontId="34" fillId="12" borderId="1" xfId="7" applyNumberFormat="1" applyFont="1" applyFill="1" applyBorder="1" applyAlignment="1" applyProtection="1">
      <alignment horizontal="center" vertical="center"/>
      <protection locked="0"/>
    </xf>
    <xf numFmtId="180" fontId="34" fillId="9" borderId="1" xfId="7" applyNumberFormat="1" applyFont="1" applyFill="1" applyBorder="1" applyAlignment="1" applyProtection="1">
      <alignment horizontal="center" vertical="center"/>
      <protection locked="0"/>
    </xf>
    <xf numFmtId="181" fontId="34" fillId="9" borderId="1" xfId="7" applyNumberFormat="1" applyFont="1" applyFill="1" applyBorder="1" applyAlignment="1" applyProtection="1">
      <alignment horizontal="center" vertical="center"/>
      <protection locked="0"/>
    </xf>
    <xf numFmtId="0" fontId="23" fillId="2" borderId="0" xfId="7" applyFont="1" applyFill="1" applyAlignment="1">
      <alignment horizontal="center" vertical="center"/>
    </xf>
    <xf numFmtId="166" fontId="23" fillId="2" borderId="0" xfId="7" applyNumberFormat="1" applyFont="1" applyFill="1" applyAlignment="1">
      <alignment horizontal="center" vertical="center"/>
    </xf>
    <xf numFmtId="0" fontId="23" fillId="2" borderId="0" xfId="7" applyFont="1" applyFill="1"/>
    <xf numFmtId="0" fontId="27" fillId="17" borderId="3" xfId="0" applyFont="1" applyFill="1" applyBorder="1" applyAlignment="1">
      <alignment horizontal="left" vertical="center" wrapText="1"/>
    </xf>
    <xf numFmtId="0" fontId="23" fillId="17" borderId="3" xfId="0" applyFont="1" applyFill="1" applyBorder="1" applyAlignment="1">
      <alignment horizontal="center" vertical="center" wrapText="1"/>
    </xf>
    <xf numFmtId="0" fontId="23" fillId="17" borderId="7" xfId="0" applyFont="1" applyFill="1" applyBorder="1" applyAlignment="1">
      <alignment horizontal="center" vertical="center" wrapText="1"/>
    </xf>
    <xf numFmtId="0" fontId="26" fillId="17" borderId="7" xfId="2" applyNumberFormat="1" applyFont="1" applyFill="1" applyBorder="1" applyAlignment="1">
      <alignment horizontal="center" vertical="center" wrapText="1"/>
    </xf>
    <xf numFmtId="2" fontId="27" fillId="7" borderId="1" xfId="7" applyNumberFormat="1" applyFont="1" applyFill="1" applyBorder="1" applyAlignment="1">
      <alignment horizontal="center" vertical="center" wrapText="1"/>
    </xf>
    <xf numFmtId="0" fontId="33" fillId="9" borderId="1" xfId="7" applyFont="1" applyFill="1" applyBorder="1" applyAlignment="1">
      <alignment horizontal="left" vertical="center" wrapText="1"/>
    </xf>
    <xf numFmtId="1" fontId="23" fillId="9" borderId="1" xfId="7" applyNumberFormat="1" applyFont="1" applyFill="1" applyBorder="1" applyAlignment="1">
      <alignment horizontal="center" vertical="center" wrapText="1"/>
    </xf>
    <xf numFmtId="0" fontId="23" fillId="9" borderId="1" xfId="7" applyFont="1" applyFill="1" applyBorder="1" applyAlignment="1">
      <alignment horizontal="left" vertical="center" wrapText="1"/>
    </xf>
    <xf numFmtId="180" fontId="34" fillId="12" borderId="1" xfId="7" applyNumberFormat="1" applyFont="1" applyFill="1" applyBorder="1" applyAlignment="1">
      <alignment horizontal="center" vertical="center"/>
    </xf>
    <xf numFmtId="181" fontId="34" fillId="12" borderId="1" xfId="8" applyNumberFormat="1" applyFont="1" applyFill="1" applyBorder="1" applyAlignment="1" applyProtection="1">
      <alignment horizontal="center" vertical="center"/>
    </xf>
    <xf numFmtId="181" fontId="34" fillId="12" borderId="1" xfId="7" applyNumberFormat="1" applyFont="1" applyFill="1" applyBorder="1" applyAlignment="1">
      <alignment horizontal="center" vertical="center"/>
    </xf>
    <xf numFmtId="1" fontId="33" fillId="9" borderId="1" xfId="7" applyNumberFormat="1" applyFont="1" applyFill="1" applyBorder="1" applyAlignment="1">
      <alignment horizontal="left" vertical="center" wrapText="1"/>
    </xf>
    <xf numFmtId="180" fontId="34" fillId="23" borderId="1" xfId="7" applyNumberFormat="1" applyFont="1" applyFill="1" applyBorder="1" applyAlignment="1">
      <alignment horizontal="center" vertical="center"/>
    </xf>
    <xf numFmtId="181" fontId="34" fillId="23" borderId="1" xfId="8" applyNumberFormat="1" applyFont="1" applyFill="1" applyBorder="1" applyAlignment="1" applyProtection="1">
      <alignment horizontal="center" vertical="center"/>
    </xf>
    <xf numFmtId="181" fontId="34" fillId="23" borderId="1" xfId="7" applyNumberFormat="1" applyFont="1" applyFill="1" applyBorder="1" applyAlignment="1">
      <alignment horizontal="center" vertical="center"/>
    </xf>
    <xf numFmtId="0" fontId="26" fillId="17" borderId="0" xfId="2" applyNumberFormat="1" applyFont="1" applyFill="1" applyBorder="1" applyAlignment="1" applyProtection="1">
      <alignment horizontal="center" vertical="center" wrapText="1"/>
    </xf>
    <xf numFmtId="0" fontId="26" fillId="17" borderId="0" xfId="2" applyNumberFormat="1" applyFont="1" applyFill="1" applyBorder="1" applyAlignment="1">
      <alignment vertical="center" wrapText="1"/>
    </xf>
    <xf numFmtId="0" fontId="27" fillId="7" borderId="5" xfId="0" applyFont="1" applyFill="1" applyBorder="1" applyAlignment="1" applyProtection="1">
      <alignment vertical="center" wrapText="1"/>
      <protection locked="0"/>
    </xf>
    <xf numFmtId="0" fontId="28" fillId="18" borderId="1" xfId="0" applyFont="1" applyFill="1" applyBorder="1" applyAlignment="1" applyProtection="1">
      <alignment horizontal="center" vertical="center" wrapText="1"/>
      <protection locked="0"/>
    </xf>
    <xf numFmtId="173" fontId="29" fillId="19" borderId="2" xfId="0" applyNumberFormat="1" applyFont="1" applyFill="1" applyBorder="1" applyAlignment="1" applyProtection="1">
      <alignment horizontal="center"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27" fillId="22" borderId="1" xfId="0"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3" fillId="0" borderId="5" xfId="0" applyFont="1" applyBorder="1" applyAlignment="1">
      <alignment horizontal="center" vertical="center" wrapText="1"/>
    </xf>
    <xf numFmtId="178" fontId="23" fillId="4" borderId="1" xfId="0" applyNumberFormat="1" applyFont="1" applyFill="1" applyBorder="1" applyAlignment="1">
      <alignment horizontal="center" vertical="center" wrapText="1"/>
    </xf>
    <xf numFmtId="0" fontId="27" fillId="0" borderId="1" xfId="0" applyFont="1" applyBorder="1" applyAlignment="1">
      <alignment vertical="center" wrapText="1"/>
    </xf>
    <xf numFmtId="0" fontId="26" fillId="17" borderId="11" xfId="2" applyNumberFormat="1" applyFont="1" applyFill="1" applyBorder="1" applyAlignment="1">
      <alignment horizontal="center" vertical="center" wrapText="1"/>
    </xf>
    <xf numFmtId="0" fontId="27" fillId="17" borderId="0" xfId="0" applyFont="1" applyFill="1" applyAlignment="1">
      <alignment horizontal="left" vertical="center" wrapText="1"/>
    </xf>
    <xf numFmtId="0" fontId="23" fillId="17" borderId="0" xfId="0" applyFont="1" applyFill="1" applyAlignment="1">
      <alignment horizontal="left" vertical="center" wrapText="1"/>
    </xf>
    <xf numFmtId="0" fontId="27" fillId="7" borderId="1" xfId="0" quotePrefix="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11" borderId="1" xfId="0" applyFont="1" applyFill="1" applyBorder="1" applyAlignment="1">
      <alignment vertical="center" wrapText="1"/>
    </xf>
    <xf numFmtId="0" fontId="29" fillId="8" borderId="1" xfId="0" applyFont="1" applyFill="1" applyBorder="1" applyAlignment="1" applyProtection="1">
      <alignment horizontal="center" vertical="center" wrapText="1"/>
      <protection locked="0"/>
    </xf>
    <xf numFmtId="0" fontId="35" fillId="0" borderId="1" xfId="1" applyFont="1" applyBorder="1" applyAlignment="1">
      <alignment horizontal="center" vertical="center" wrapText="1"/>
    </xf>
    <xf numFmtId="184" fontId="30" fillId="18" borderId="1" xfId="0" applyNumberFormat="1" applyFont="1" applyFill="1" applyBorder="1" applyAlignment="1" applyProtection="1">
      <alignment horizontal="center" vertical="center"/>
      <protection locked="0"/>
    </xf>
    <xf numFmtId="184" fontId="29" fillId="19" borderId="1" xfId="0" applyNumberFormat="1" applyFont="1" applyFill="1" applyBorder="1" applyAlignment="1" applyProtection="1">
      <alignment horizontal="center" vertical="center"/>
      <protection locked="0"/>
    </xf>
    <xf numFmtId="184" fontId="30" fillId="20"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pplyProtection="1">
      <alignment horizontal="center" vertical="center"/>
      <protection locked="0"/>
    </xf>
    <xf numFmtId="185" fontId="29" fillId="3" borderId="1" xfId="0" applyNumberFormat="1" applyFont="1" applyFill="1" applyBorder="1" applyAlignment="1" applyProtection="1">
      <alignment horizontal="center" vertical="center"/>
      <protection locked="0"/>
    </xf>
    <xf numFmtId="184" fontId="29" fillId="3"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lignment horizontal="center" vertical="center"/>
    </xf>
    <xf numFmtId="173" fontId="29" fillId="9" borderId="1" xfId="0" applyNumberFormat="1" applyFont="1" applyFill="1" applyBorder="1" applyAlignment="1" applyProtection="1">
      <alignment horizontal="center" vertical="center"/>
      <protection locked="0"/>
    </xf>
    <xf numFmtId="183" fontId="30" fillId="21" borderId="1" xfId="0" applyNumberFormat="1" applyFont="1" applyFill="1" applyBorder="1" applyAlignment="1" applyProtection="1">
      <alignment horizontal="center" vertical="center"/>
      <protection locked="0"/>
    </xf>
    <xf numFmtId="183" fontId="29" fillId="22" borderId="1" xfId="0" applyNumberFormat="1" applyFont="1" applyFill="1" applyBorder="1" applyAlignment="1" applyProtection="1">
      <alignment horizontal="center" vertical="center"/>
      <protection locked="0"/>
    </xf>
    <xf numFmtId="183" fontId="30" fillId="20" borderId="1" xfId="0" applyNumberFormat="1" applyFont="1" applyFill="1" applyBorder="1" applyAlignment="1" applyProtection="1">
      <alignment horizontal="center" vertical="center"/>
      <protection locked="0"/>
    </xf>
    <xf numFmtId="0" fontId="27" fillId="7" borderId="1" xfId="0" applyFont="1" applyFill="1" applyBorder="1" applyAlignment="1">
      <alignment vertical="center" wrapText="1"/>
    </xf>
    <xf numFmtId="0" fontId="23" fillId="2" borderId="0" xfId="7" quotePrefix="1" applyFont="1" applyFill="1" applyAlignment="1">
      <alignment horizontal="center" vertical="center" wrapText="1"/>
    </xf>
    <xf numFmtId="0" fontId="27" fillId="7" borderId="1" xfId="0" applyFont="1" applyFill="1" applyBorder="1" applyAlignment="1" applyProtection="1">
      <alignment vertical="center" wrapText="1"/>
      <protection locked="0"/>
    </xf>
    <xf numFmtId="0" fontId="29" fillId="17" borderId="1" xfId="0" applyFont="1" applyFill="1" applyBorder="1" applyAlignment="1" applyProtection="1">
      <alignment horizontal="center" vertical="center" wrapText="1"/>
      <protection locked="0"/>
    </xf>
    <xf numFmtId="164" fontId="29" fillId="9"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lignment horizontal="center" vertical="center"/>
    </xf>
    <xf numFmtId="0" fontId="24" fillId="17" borderId="0" xfId="4" applyFont="1" applyFill="1" applyAlignment="1" applyProtection="1">
      <alignment vertical="center"/>
    </xf>
    <xf numFmtId="0" fontId="23" fillId="17" borderId="0" xfId="7" applyFont="1" applyFill="1" applyAlignment="1">
      <alignment horizontal="center" vertical="center"/>
    </xf>
    <xf numFmtId="0" fontId="23" fillId="17" borderId="0" xfId="7" applyFont="1" applyFill="1" applyAlignment="1">
      <alignment vertical="center"/>
    </xf>
    <xf numFmtId="166" fontId="23" fillId="17" borderId="0" xfId="7" applyNumberFormat="1" applyFont="1" applyFill="1" applyAlignment="1">
      <alignment horizontal="center" vertical="center"/>
    </xf>
    <xf numFmtId="0" fontId="23" fillId="17" borderId="0" xfId="7" applyFont="1" applyFill="1"/>
    <xf numFmtId="0" fontId="23" fillId="0" borderId="1" xfId="7" quotePrefix="1" applyFont="1" applyBorder="1" applyAlignment="1">
      <alignment horizontal="left" vertical="top" wrapText="1"/>
    </xf>
    <xf numFmtId="0" fontId="27"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3" fillId="9" borderId="1" xfId="7" applyNumberFormat="1" applyFont="1" applyFill="1" applyBorder="1" applyAlignment="1" applyProtection="1">
      <alignment horizontal="center" vertical="center"/>
      <protection locked="0"/>
    </xf>
    <xf numFmtId="168" fontId="23" fillId="10" borderId="1" xfId="7" applyNumberFormat="1" applyFont="1" applyFill="1" applyBorder="1" applyAlignment="1" applyProtection="1">
      <alignment horizontal="center" vertical="center"/>
      <protection locked="0"/>
    </xf>
    <xf numFmtId="169" fontId="23" fillId="3" borderId="1" xfId="7" applyNumberFormat="1" applyFont="1" applyFill="1" applyBorder="1" applyAlignment="1" applyProtection="1">
      <alignment horizontal="center" vertical="center"/>
      <protection locked="0"/>
    </xf>
    <xf numFmtId="0" fontId="24" fillId="17" borderId="0" xfId="4" applyFont="1" applyFill="1" applyBorder="1" applyAlignment="1" applyProtection="1">
      <alignment vertical="center"/>
    </xf>
    <xf numFmtId="0" fontId="27" fillId="7" borderId="5" xfId="7" applyFont="1" applyFill="1" applyBorder="1" applyAlignment="1" applyProtection="1">
      <alignment horizontal="center" vertical="center" wrapText="1"/>
      <protection locked="0"/>
    </xf>
    <xf numFmtId="0" fontId="27" fillId="7" borderId="1" xfId="7" applyFont="1" applyFill="1" applyBorder="1" applyAlignment="1" applyProtection="1">
      <alignment horizontal="center" vertical="center" wrapText="1"/>
      <protection locked="0"/>
    </xf>
    <xf numFmtId="0" fontId="29" fillId="0" borderId="5" xfId="7" applyFont="1" applyBorder="1" applyAlignment="1">
      <alignment vertical="center" wrapText="1"/>
    </xf>
    <xf numFmtId="0" fontId="36" fillId="0" borderId="5" xfId="7" applyFont="1" applyBorder="1" applyAlignment="1">
      <alignment horizontal="center" vertical="center" wrapText="1"/>
    </xf>
    <xf numFmtId="0" fontId="27" fillId="0" borderId="1" xfId="7" applyFont="1" applyBorder="1" applyAlignment="1">
      <alignment horizontal="left" vertical="center" wrapText="1"/>
    </xf>
    <xf numFmtId="0" fontId="27" fillId="17" borderId="0" xfId="7" applyFont="1" applyFill="1" applyAlignment="1">
      <alignment vertical="top" wrapText="1"/>
    </xf>
    <xf numFmtId="0" fontId="23" fillId="17" borderId="0" xfId="7" applyFont="1" applyFill="1" applyAlignment="1">
      <alignment wrapText="1"/>
    </xf>
    <xf numFmtId="0" fontId="23" fillId="0" borderId="1" xfId="7" applyFont="1" applyBorder="1" applyAlignment="1">
      <alignment vertical="center" wrapText="1"/>
    </xf>
    <xf numFmtId="165" fontId="23" fillId="0" borderId="1" xfId="7" applyNumberFormat="1" applyFont="1" applyBorder="1" applyAlignment="1">
      <alignment horizontal="center" vertical="center"/>
    </xf>
    <xf numFmtId="0" fontId="23" fillId="0" borderId="1" xfId="7" applyFont="1" applyBorder="1" applyAlignment="1">
      <alignment horizontal="center" vertical="center" wrapText="1"/>
    </xf>
    <xf numFmtId="0" fontId="23" fillId="0" borderId="0" xfId="7" applyFont="1"/>
    <xf numFmtId="0" fontId="23" fillId="0" borderId="1" xfId="7" applyFont="1" applyBorder="1" applyAlignment="1">
      <alignment horizontal="center" vertical="center"/>
    </xf>
    <xf numFmtId="49" fontId="23" fillId="9" borderId="1" xfId="7" quotePrefix="1" applyNumberFormat="1" applyFont="1" applyFill="1" applyBorder="1" applyAlignment="1" applyProtection="1">
      <alignment horizontal="left" vertical="center" wrapText="1"/>
      <protection locked="0"/>
    </xf>
    <xf numFmtId="49" fontId="23" fillId="9" borderId="1" xfId="7" applyNumberFormat="1" applyFont="1" applyFill="1" applyBorder="1" applyAlignment="1" applyProtection="1">
      <alignment horizontal="left" vertical="center" wrapText="1"/>
      <protection locked="0"/>
    </xf>
    <xf numFmtId="170" fontId="34" fillId="12" borderId="1" xfId="7" applyNumberFormat="1" applyFont="1" applyFill="1" applyBorder="1" applyAlignment="1" applyProtection="1">
      <alignment horizontal="center" vertical="center"/>
      <protection locked="0"/>
    </xf>
    <xf numFmtId="171" fontId="34" fillId="12" borderId="1" xfId="7" applyNumberFormat="1" applyFont="1" applyFill="1" applyBorder="1" applyAlignment="1" applyProtection="1">
      <alignment horizontal="center" vertical="center"/>
      <protection locked="0"/>
    </xf>
    <xf numFmtId="170" fontId="34" fillId="9" borderId="1" xfId="7" applyNumberFormat="1" applyFont="1" applyFill="1" applyBorder="1" applyAlignment="1" applyProtection="1">
      <alignment horizontal="center" vertical="center"/>
      <protection locked="0"/>
    </xf>
    <xf numFmtId="171" fontId="34" fillId="9" borderId="1" xfId="7" applyNumberFormat="1" applyFont="1" applyFill="1" applyBorder="1" applyAlignment="1" applyProtection="1">
      <alignment horizontal="center" vertical="center"/>
      <protection locked="0"/>
    </xf>
    <xf numFmtId="0" fontId="27" fillId="13" borderId="1" xfId="7" quotePrefix="1" applyFont="1" applyFill="1" applyBorder="1" applyAlignment="1">
      <alignment horizontal="center" vertical="center" wrapText="1"/>
    </xf>
    <xf numFmtId="0" fontId="27" fillId="16" borderId="1" xfId="7" quotePrefix="1" applyFont="1" applyFill="1" applyBorder="1" applyAlignment="1">
      <alignment horizontal="center" vertical="center" wrapText="1"/>
    </xf>
    <xf numFmtId="49" fontId="23" fillId="9" borderId="1" xfId="7" applyNumberFormat="1" applyFont="1" applyFill="1" applyBorder="1" applyAlignment="1" applyProtection="1">
      <alignment horizontal="left" vertical="top" wrapText="1"/>
      <protection locked="0"/>
    </xf>
    <xf numFmtId="49" fontId="23" fillId="14" borderId="1" xfId="7" applyNumberFormat="1" applyFont="1" applyFill="1" applyBorder="1" applyAlignment="1" applyProtection="1">
      <alignment horizontal="left" vertical="top" wrapText="1"/>
      <protection locked="0"/>
    </xf>
    <xf numFmtId="170" fontId="34" fillId="14" borderId="1" xfId="7" applyNumberFormat="1" applyFont="1" applyFill="1" applyBorder="1" applyAlignment="1" applyProtection="1">
      <alignment horizontal="center" vertical="center"/>
      <protection locked="0"/>
    </xf>
    <xf numFmtId="171" fontId="34" fillId="14" borderId="1" xfId="7" applyNumberFormat="1" applyFont="1" applyFill="1" applyBorder="1" applyAlignment="1" applyProtection="1">
      <alignment horizontal="center" vertical="center"/>
      <protection locked="0"/>
    </xf>
    <xf numFmtId="171" fontId="34" fillId="15" borderId="1" xfId="7" applyNumberFormat="1" applyFont="1" applyFill="1" applyBorder="1" applyAlignment="1" applyProtection="1">
      <alignment horizontal="center" vertical="center"/>
      <protection locked="0"/>
    </xf>
    <xf numFmtId="0" fontId="24" fillId="17" borderId="0" xfId="4" applyFont="1" applyFill="1" applyAlignment="1" applyProtection="1">
      <alignment horizontal="left" vertical="center"/>
    </xf>
    <xf numFmtId="0" fontId="27" fillId="7" borderId="1" xfId="7" applyFont="1" applyFill="1" applyBorder="1" applyAlignment="1" applyProtection="1">
      <alignment horizontal="center" vertical="center"/>
      <protection locked="0"/>
    </xf>
    <xf numFmtId="0" fontId="27" fillId="7" borderId="1" xfId="7" applyFont="1" applyFill="1" applyBorder="1" applyAlignment="1" applyProtection="1">
      <alignment vertical="center"/>
      <protection locked="0"/>
    </xf>
    <xf numFmtId="0" fontId="36" fillId="8" borderId="1" xfId="7" applyFont="1" applyFill="1" applyBorder="1" applyAlignment="1" applyProtection="1">
      <alignment horizontal="center" vertical="center"/>
      <protection locked="0"/>
    </xf>
    <xf numFmtId="3" fontId="36" fillId="8" borderId="1" xfId="7" applyNumberFormat="1" applyFont="1" applyFill="1" applyBorder="1" applyAlignment="1" applyProtection="1">
      <alignment horizontal="center" vertical="center"/>
      <protection locked="0"/>
    </xf>
    <xf numFmtId="186" fontId="36" fillId="8" borderId="1" xfId="7" applyNumberFormat="1" applyFont="1" applyFill="1" applyBorder="1" applyAlignment="1" applyProtection="1">
      <alignment horizontal="center" vertical="center"/>
      <protection locked="0"/>
    </xf>
    <xf numFmtId="3" fontId="36" fillId="37" borderId="1" xfId="7" applyNumberFormat="1" applyFont="1" applyFill="1" applyBorder="1" applyAlignment="1" applyProtection="1">
      <alignment horizontal="center" vertical="center"/>
      <protection locked="0"/>
    </xf>
    <xf numFmtId="166" fontId="23" fillId="2" borderId="0" xfId="0" applyNumberFormat="1" applyFont="1" applyFill="1" applyAlignment="1">
      <alignment horizontal="center" vertical="center"/>
    </xf>
    <xf numFmtId="0" fontId="31" fillId="2" borderId="0" xfId="0" applyFont="1" applyFill="1" applyAlignment="1">
      <alignment vertical="center"/>
    </xf>
    <xf numFmtId="0" fontId="27" fillId="7" borderId="1" xfId="0" applyFont="1" applyFill="1" applyBorder="1" applyAlignment="1" applyProtection="1">
      <alignment horizontal="center" vertical="center" wrapText="1"/>
      <protection locked="0"/>
    </xf>
    <xf numFmtId="0" fontId="23" fillId="2" borderId="1" xfId="0" applyFont="1" applyFill="1" applyBorder="1" applyAlignment="1">
      <alignment vertical="center"/>
    </xf>
    <xf numFmtId="0" fontId="23" fillId="2" borderId="1" xfId="0" applyFont="1" applyFill="1" applyBorder="1" applyAlignment="1">
      <alignment horizontal="center" vertical="center"/>
    </xf>
    <xf numFmtId="182" fontId="23" fillId="2" borderId="1" xfId="0" applyNumberFormat="1" applyFont="1" applyFill="1" applyBorder="1" applyAlignment="1">
      <alignment horizontal="center" vertical="center"/>
    </xf>
    <xf numFmtId="0" fontId="23" fillId="9" borderId="1" xfId="7" applyFont="1" applyFill="1" applyBorder="1" applyAlignment="1" applyProtection="1">
      <alignment horizontal="center" vertical="center" wrapText="1"/>
      <protection locked="0"/>
    </xf>
    <xf numFmtId="0" fontId="23" fillId="38" borderId="1" xfId="0" applyFont="1" applyFill="1" applyBorder="1" applyAlignment="1">
      <alignment vertical="center"/>
    </xf>
    <xf numFmtId="0" fontId="23" fillId="38" borderId="1" xfId="0" applyFont="1" applyFill="1" applyBorder="1" applyAlignment="1">
      <alignment horizontal="center" vertical="center"/>
    </xf>
    <xf numFmtId="0" fontId="9" fillId="17" borderId="0" xfId="4" applyFill="1" applyAlignment="1" applyProtection="1">
      <alignment horizontal="left" vertical="center"/>
    </xf>
    <xf numFmtId="0" fontId="23" fillId="2" borderId="0" xfId="7" quotePrefix="1" applyFont="1" applyFill="1" applyAlignment="1">
      <alignment vertical="center" wrapText="1"/>
    </xf>
    <xf numFmtId="0" fontId="5" fillId="0" borderId="0" xfId="0" quotePrefix="1" applyFont="1" applyAlignment="1">
      <alignment horizontal="left" wrapText="1"/>
    </xf>
    <xf numFmtId="0" fontId="14" fillId="0" borderId="0" xfId="0" quotePrefix="1" applyFont="1" applyAlignment="1">
      <alignment horizontal="left" vertical="top" wrapText="1"/>
    </xf>
    <xf numFmtId="0" fontId="10" fillId="0" borderId="0" xfId="0" quotePrefix="1" applyFont="1" applyAlignment="1">
      <alignment horizontal="left" vertical="top" wrapText="1"/>
    </xf>
    <xf numFmtId="0" fontId="5" fillId="0" borderId="0" xfId="0" quotePrefix="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49" fontId="7" fillId="6" borderId="0" xfId="2" applyNumberFormat="1" applyFill="1" applyAlignment="1" applyProtection="1">
      <alignment horizontal="center" vertical="center" wrapText="1"/>
      <protection locked="0"/>
    </xf>
    <xf numFmtId="49" fontId="7" fillId="6" borderId="0" xfId="2" applyNumberFormat="1" applyFill="1" applyAlignment="1" applyProtection="1">
      <alignment horizontal="left" vertical="center" wrapText="1"/>
      <protection locked="0"/>
    </xf>
    <xf numFmtId="0" fontId="27" fillId="0" borderId="1" xfId="0" applyFont="1" applyBorder="1" applyAlignment="1">
      <alignment vertical="center" wrapText="1"/>
    </xf>
    <xf numFmtId="0" fontId="23" fillId="2" borderId="0" xfId="7" quotePrefix="1" applyFont="1" applyFill="1" applyAlignment="1">
      <alignment horizontal="center" vertical="center" wrapText="1"/>
    </xf>
    <xf numFmtId="0" fontId="25" fillId="17" borderId="10" xfId="14" quotePrefix="1" applyFont="1" applyFill="1" applyBorder="1" applyAlignment="1">
      <alignment horizontal="left" vertical="top" wrapText="1"/>
    </xf>
    <xf numFmtId="0" fontId="25" fillId="17" borderId="0" xfId="14" quotePrefix="1" applyFont="1" applyFill="1" applyBorder="1" applyAlignment="1">
      <alignment horizontal="left" vertical="top" wrapText="1"/>
    </xf>
    <xf numFmtId="0" fontId="23" fillId="0" borderId="1" xfId="0" applyFont="1" applyBorder="1" applyAlignment="1">
      <alignment horizontal="left" vertical="center" wrapText="1"/>
    </xf>
    <xf numFmtId="0" fontId="27" fillId="0" borderId="1" xfId="0" applyFont="1" applyBorder="1" applyAlignment="1">
      <alignment horizontal="left" vertical="center" wrapText="1"/>
    </xf>
    <xf numFmtId="0" fontId="26" fillId="6" borderId="1" xfId="2" applyNumberFormat="1" applyFont="1" applyFill="1" applyBorder="1" applyAlignment="1">
      <alignment horizontal="center" vertical="center" wrapText="1"/>
    </xf>
    <xf numFmtId="173" fontId="29" fillId="19" borderId="1" xfId="0" applyNumberFormat="1" applyFont="1" applyFill="1" applyBorder="1" applyAlignment="1" applyProtection="1">
      <alignment horizontal="center" vertical="center"/>
      <protection locked="0"/>
    </xf>
    <xf numFmtId="0" fontId="23" fillId="0" borderId="1" xfId="0" applyFont="1" applyBorder="1" applyAlignment="1">
      <alignment horizontal="center" vertical="center" wrapText="1"/>
    </xf>
    <xf numFmtId="0" fontId="27" fillId="7" borderId="1" xfId="0" applyFont="1" applyFill="1" applyBorder="1" applyAlignment="1" applyProtection="1">
      <alignment horizontal="center" vertical="center" wrapText="1"/>
      <protection locked="0"/>
    </xf>
    <xf numFmtId="178" fontId="23" fillId="4" borderId="1" xfId="0" applyNumberFormat="1" applyFont="1" applyFill="1" applyBorder="1" applyAlignment="1">
      <alignment horizontal="center" vertical="center" wrapText="1"/>
    </xf>
    <xf numFmtId="0" fontId="23" fillId="2" borderId="7" xfId="7" quotePrefix="1" applyFont="1" applyFill="1" applyBorder="1" applyAlignment="1">
      <alignment horizontal="left" vertical="center" wrapText="1"/>
    </xf>
    <xf numFmtId="0" fontId="23" fillId="2" borderId="7" xfId="0" quotePrefix="1" applyFont="1" applyFill="1" applyBorder="1" applyAlignment="1">
      <alignment horizontal="left" vertical="center" wrapText="1"/>
    </xf>
    <xf numFmtId="0" fontId="27" fillId="7" borderId="10" xfId="0" applyFont="1" applyFill="1" applyBorder="1" applyAlignment="1" applyProtection="1">
      <alignment horizontal="center" vertical="center" wrapText="1"/>
      <protection locked="0"/>
    </xf>
    <xf numFmtId="0" fontId="27" fillId="7" borderId="0" xfId="0" applyFont="1" applyFill="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6" fillId="6" borderId="2" xfId="2" applyNumberFormat="1" applyFont="1" applyFill="1" applyBorder="1" applyAlignment="1">
      <alignment horizontal="center" vertical="center" wrapText="1"/>
    </xf>
    <xf numFmtId="0" fontId="26" fillId="6" borderId="3" xfId="2" applyNumberFormat="1" applyFont="1" applyFill="1" applyBorder="1" applyAlignment="1">
      <alignment horizontal="center" vertical="center" wrapText="1"/>
    </xf>
    <xf numFmtId="0" fontId="26" fillId="6" borderId="4" xfId="2" applyNumberFormat="1" applyFont="1" applyFill="1" applyBorder="1" applyAlignment="1">
      <alignment horizontal="center" vertical="center" wrapText="1"/>
    </xf>
    <xf numFmtId="0" fontId="27" fillId="7" borderId="2" xfId="7" applyFont="1" applyFill="1" applyBorder="1" applyAlignment="1">
      <alignment horizontal="center" vertical="center" wrapText="1"/>
    </xf>
    <xf numFmtId="0" fontId="27" fillId="7" borderId="3" xfId="7" applyFont="1" applyFill="1" applyBorder="1" applyAlignment="1">
      <alignment horizontal="center" vertical="center" wrapText="1"/>
    </xf>
    <xf numFmtId="0" fontId="27"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2" xfId="7" applyFont="1" applyBorder="1" applyAlignment="1">
      <alignment vertical="top" wrapText="1"/>
    </xf>
    <xf numFmtId="0" fontId="23" fillId="0" borderId="12" xfId="7" applyFont="1" applyBorder="1" applyAlignment="1">
      <alignment vertical="top" wrapText="1"/>
    </xf>
    <xf numFmtId="0" fontId="23" fillId="0" borderId="13"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7" fillId="0" borderId="3" xfId="7" applyFont="1" applyBorder="1"/>
    <xf numFmtId="0" fontId="27" fillId="0" borderId="4" xfId="7" applyFont="1" applyBorder="1"/>
    <xf numFmtId="0" fontId="38" fillId="0" borderId="2" xfId="7" applyFont="1" applyBorder="1" applyAlignment="1">
      <alignment wrapText="1"/>
    </xf>
    <xf numFmtId="0" fontId="38" fillId="0" borderId="3" xfId="7" applyFont="1" applyBorder="1" applyAlignment="1">
      <alignment wrapText="1"/>
    </xf>
    <xf numFmtId="0" fontId="23" fillId="0" borderId="3" xfId="7" applyFont="1" applyBorder="1"/>
    <xf numFmtId="0" fontId="23" fillId="0" borderId="4" xfId="7" applyFont="1" applyBorder="1"/>
    <xf numFmtId="0" fontId="37" fillId="0" borderId="13" xfId="7" applyFont="1" applyBorder="1" applyAlignment="1">
      <alignment vertical="top" wrapText="1"/>
    </xf>
    <xf numFmtId="0" fontId="26" fillId="6" borderId="1" xfId="2"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protection locked="0"/>
    </xf>
    <xf numFmtId="0" fontId="27" fillId="7" borderId="4" xfId="0" applyFont="1" applyFill="1" applyBorder="1" applyAlignment="1" applyProtection="1">
      <alignment horizontal="center" vertical="center" wrapText="1"/>
      <protection locked="0"/>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7" fillId="7" borderId="2" xfId="7" applyFont="1" applyFill="1" applyBorder="1" applyAlignment="1" applyProtection="1">
      <alignment horizontal="center" vertical="center" wrapText="1"/>
      <protection locked="0"/>
    </xf>
    <xf numFmtId="0" fontId="27" fillId="7" borderId="3" xfId="7" applyFont="1" applyFill="1" applyBorder="1" applyAlignment="1" applyProtection="1">
      <alignment horizontal="center" vertical="center" wrapText="1"/>
      <protection locked="0"/>
    </xf>
    <xf numFmtId="0" fontId="27" fillId="7" borderId="4" xfId="7" applyFont="1" applyFill="1" applyBorder="1" applyAlignment="1" applyProtection="1">
      <alignment horizontal="center" vertical="center" wrapText="1"/>
      <protection locked="0"/>
    </xf>
    <xf numFmtId="0" fontId="23" fillId="0" borderId="7" xfId="7" applyFont="1" applyBorder="1" applyAlignment="1">
      <alignment horizontal="left" vertical="center" wrapText="1"/>
    </xf>
    <xf numFmtId="0" fontId="23" fillId="0" borderId="2" xfId="7" applyFont="1" applyBorder="1" applyAlignment="1">
      <alignment horizontal="left" vertical="center" wrapText="1"/>
    </xf>
    <xf numFmtId="0" fontId="23" fillId="0" borderId="3" xfId="7" applyFont="1" applyBorder="1" applyAlignment="1">
      <alignment horizontal="left" vertical="center" wrapText="1"/>
    </xf>
    <xf numFmtId="0" fontId="23" fillId="0" borderId="4" xfId="7" applyFont="1" applyBorder="1" applyAlignment="1">
      <alignment horizontal="left" vertical="center" wrapText="1"/>
    </xf>
    <xf numFmtId="0" fontId="23" fillId="2" borderId="7" xfId="7" quotePrefix="1" applyFont="1" applyFill="1" applyBorder="1" applyAlignment="1">
      <alignment horizontal="center" vertical="center" wrapText="1"/>
    </xf>
    <xf numFmtId="0" fontId="22" fillId="17" borderId="0" xfId="7" applyFont="1" applyFill="1" applyAlignment="1">
      <alignment horizontal="left" wrapText="1"/>
    </xf>
    <xf numFmtId="0" fontId="27" fillId="7" borderId="5" xfId="7" applyFont="1" applyFill="1" applyBorder="1" applyAlignment="1" applyProtection="1">
      <alignment vertical="center" wrapText="1"/>
      <protection locked="0"/>
    </xf>
    <xf numFmtId="0" fontId="27" fillId="7" borderId="12" xfId="7" applyFont="1" applyFill="1" applyBorder="1" applyAlignment="1" applyProtection="1">
      <alignment vertical="center" wrapText="1"/>
      <protection locked="0"/>
    </xf>
    <xf numFmtId="0" fontId="27" fillId="7" borderId="13" xfId="7" applyFont="1" applyFill="1" applyBorder="1" applyAlignment="1" applyProtection="1">
      <alignment vertical="center" wrapText="1"/>
      <protection locked="0"/>
    </xf>
    <xf numFmtId="0" fontId="27" fillId="7" borderId="5" xfId="7" applyFont="1" applyFill="1" applyBorder="1" applyAlignment="1" applyProtection="1">
      <alignment vertical="center"/>
      <protection locked="0"/>
    </xf>
    <xf numFmtId="0" fontId="27" fillId="7" borderId="12" xfId="7" applyFont="1" applyFill="1" applyBorder="1" applyAlignment="1" applyProtection="1">
      <alignment vertical="center"/>
      <protection locked="0"/>
    </xf>
    <xf numFmtId="0" fontId="27" fillId="7" borderId="13" xfId="7" applyFont="1" applyFill="1" applyBorder="1" applyAlignment="1" applyProtection="1">
      <alignment vertical="center"/>
      <protection locked="0"/>
    </xf>
    <xf numFmtId="0" fontId="5" fillId="0" borderId="0" xfId="0" quotePrefix="1" applyFont="1" applyAlignment="1">
      <alignment horizontal="left"/>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16" fillId="6" borderId="2" xfId="2" applyNumberFormat="1" applyFont="1" applyFill="1" applyBorder="1" applyAlignment="1" applyProtection="1">
      <alignment horizontal="center" vertical="center" wrapText="1"/>
    </xf>
    <xf numFmtId="0" fontId="16" fillId="6" borderId="3" xfId="2" applyNumberFormat="1" applyFont="1" applyFill="1" applyBorder="1" applyAlignment="1" applyProtection="1">
      <alignment horizontal="center" vertical="center" wrapText="1"/>
    </xf>
    <xf numFmtId="0" fontId="16" fillId="6" borderId="4" xfId="2" applyNumberFormat="1" applyFont="1" applyFill="1" applyBorder="1" applyAlignment="1" applyProtection="1">
      <alignment horizontal="center" vertical="center" wrapText="1"/>
    </xf>
    <xf numFmtId="0" fontId="16" fillId="6" borderId="2" xfId="2" applyNumberFormat="1" applyFont="1" applyFill="1" applyBorder="1" applyAlignment="1" applyProtection="1">
      <alignment horizontal="left" vertical="center" wrapText="1"/>
    </xf>
    <xf numFmtId="0" fontId="16" fillId="6" borderId="3" xfId="2" applyNumberFormat="1" applyFont="1" applyFill="1" applyBorder="1" applyAlignment="1" applyProtection="1">
      <alignment horizontal="left" vertical="center" wrapText="1"/>
    </xf>
    <xf numFmtId="0" fontId="16" fillId="6" borderId="4" xfId="2" applyNumberFormat="1" applyFont="1" applyFill="1" applyBorder="1" applyAlignment="1" applyProtection="1">
      <alignment horizontal="left" vertical="center" wrapText="1"/>
    </xf>
    <xf numFmtId="0" fontId="5" fillId="0" borderId="0" xfId="0" quotePrefix="1" applyFont="1" applyAlignment="1">
      <alignment horizontal="left" vertical="top" wrapText="1"/>
    </xf>
  </cellXfs>
  <cellStyles count="19">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80" zoomScaleNormal="80" zoomScaleSheetLayoutView="100" workbookViewId="0">
      <selection activeCell="B4" sqref="B4"/>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1622</v>
      </c>
      <c r="C4" s="2" t="s">
        <v>679</v>
      </c>
      <c r="D4" s="2" t="s">
        <v>680</v>
      </c>
      <c r="E4" s="2" t="s">
        <v>351</v>
      </c>
    </row>
    <row r="5" spans="1:8" x14ac:dyDescent="0.25">
      <c r="A5" s="8"/>
      <c r="B5" s="8"/>
      <c r="C5" s="8"/>
      <c r="D5" s="8"/>
      <c r="E5" s="8"/>
    </row>
    <row r="6" spans="1:8" ht="16.5" x14ac:dyDescent="0.25">
      <c r="A6" s="11" t="s">
        <v>15</v>
      </c>
      <c r="B6" s="8"/>
      <c r="C6" s="8"/>
      <c r="D6" s="8"/>
      <c r="E6" s="8"/>
    </row>
    <row r="7" spans="1:8" ht="14" x14ac:dyDescent="0.25">
      <c r="A7" s="12" t="s">
        <v>16</v>
      </c>
      <c r="B7" s="208" t="s">
        <v>17</v>
      </c>
      <c r="C7" s="208"/>
      <c r="D7" s="208"/>
      <c r="E7" s="208"/>
    </row>
    <row r="8" spans="1:8" ht="30" customHeight="1" x14ac:dyDescent="0.25">
      <c r="A8" s="15" t="s">
        <v>447</v>
      </c>
      <c r="B8" s="204" t="s">
        <v>448</v>
      </c>
      <c r="C8" s="204"/>
      <c r="D8" s="204"/>
      <c r="E8" s="204"/>
    </row>
    <row r="9" spans="1:8" ht="30" customHeight="1" x14ac:dyDescent="0.25">
      <c r="A9" s="15" t="s">
        <v>676</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4"/>
      <c r="D9" s="204"/>
      <c r="E9" s="204"/>
    </row>
    <row r="10" spans="1:8" ht="30" customHeight="1" x14ac:dyDescent="0.25">
      <c r="A10" s="15" t="s">
        <v>263</v>
      </c>
      <c r="B10" s="204" t="s">
        <v>19</v>
      </c>
      <c r="C10" s="204"/>
      <c r="D10" s="204"/>
      <c r="E10" s="204"/>
    </row>
    <row r="11" spans="1:8" ht="66" customHeight="1" x14ac:dyDescent="0.25">
      <c r="A11" s="15" t="s">
        <v>264</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3"/>
      <c r="G11" s="203"/>
      <c r="H11" s="203"/>
    </row>
    <row r="12" spans="1:8" ht="86.25" customHeight="1" x14ac:dyDescent="0.25">
      <c r="A12" s="15" t="s">
        <v>28</v>
      </c>
      <c r="B12" s="204" t="s">
        <v>366</v>
      </c>
      <c r="C12" s="204"/>
      <c r="D12" s="204"/>
      <c r="E12" s="204"/>
    </row>
    <row r="13" spans="1:8" ht="51" customHeight="1" x14ac:dyDescent="0.25">
      <c r="A13" s="15" t="s">
        <v>367</v>
      </c>
      <c r="B13" s="20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4"/>
      <c r="D13" s="204"/>
      <c r="E13" s="204"/>
    </row>
    <row r="14" spans="1:8" ht="29.25" customHeight="1" x14ac:dyDescent="0.25">
      <c r="A14" s="55" t="s">
        <v>449</v>
      </c>
      <c r="B14" s="204" t="s">
        <v>674</v>
      </c>
      <c r="C14" s="204"/>
      <c r="D14" s="204"/>
      <c r="E14" s="204"/>
    </row>
    <row r="15" spans="1:8" ht="30" customHeight="1" x14ac:dyDescent="0.25">
      <c r="A15" s="15" t="s">
        <v>255</v>
      </c>
      <c r="B15" s="204" t="s">
        <v>675</v>
      </c>
      <c r="C15" s="204"/>
      <c r="D15" s="204"/>
      <c r="E15" s="204"/>
    </row>
    <row r="16" spans="1:8" ht="30" customHeight="1" x14ac:dyDescent="0.25">
      <c r="A16" s="15" t="s">
        <v>577</v>
      </c>
      <c r="B16" s="204" t="s">
        <v>578</v>
      </c>
      <c r="C16" s="204"/>
      <c r="D16" s="204"/>
      <c r="E16" s="204"/>
    </row>
    <row r="17" spans="1:5" ht="30" customHeight="1" x14ac:dyDescent="0.25">
      <c r="A17" s="15" t="s">
        <v>672</v>
      </c>
      <c r="B17" s="204" t="s">
        <v>673</v>
      </c>
      <c r="C17" s="204"/>
      <c r="D17" s="204"/>
      <c r="E17" s="204"/>
    </row>
    <row r="18" spans="1:5" ht="30" customHeight="1" x14ac:dyDescent="0.25">
      <c r="A18" s="15" t="s">
        <v>308</v>
      </c>
      <c r="B18" s="204" t="s">
        <v>307</v>
      </c>
      <c r="C18" s="204"/>
      <c r="D18" s="204"/>
      <c r="E18" s="204"/>
    </row>
    <row r="19" spans="1:5" x14ac:dyDescent="0.25">
      <c r="A19" s="8"/>
      <c r="B19" s="8"/>
      <c r="C19" s="8"/>
      <c r="D19" s="8"/>
      <c r="E19" s="8"/>
    </row>
    <row r="20" spans="1:5" ht="14" x14ac:dyDescent="0.25">
      <c r="A20" s="13" t="s">
        <v>26</v>
      </c>
      <c r="B20" s="8"/>
      <c r="C20" s="8"/>
      <c r="D20" s="8"/>
      <c r="E20" s="8"/>
    </row>
    <row r="21" spans="1:5" ht="14" x14ac:dyDescent="0.25">
      <c r="A21" s="12"/>
      <c r="B21" s="207"/>
      <c r="C21" s="207"/>
      <c r="D21" s="207"/>
      <c r="E21" s="207"/>
    </row>
    <row r="22" spans="1:5" ht="32.25" customHeight="1" x14ac:dyDescent="0.25">
      <c r="A22" s="205" t="s">
        <v>292</v>
      </c>
      <c r="B22" s="206"/>
      <c r="C22" s="206"/>
      <c r="D22" s="206"/>
      <c r="E22" s="206"/>
    </row>
    <row r="23" spans="1:5" x14ac:dyDescent="0.25">
      <c r="A23" s="8"/>
      <c r="B23" s="8"/>
      <c r="C23" s="8"/>
      <c r="D23" s="8"/>
      <c r="E23" s="8"/>
    </row>
    <row r="24" spans="1:5" ht="14" x14ac:dyDescent="0.25">
      <c r="A24" s="14" t="s">
        <v>27</v>
      </c>
      <c r="B24" s="8"/>
      <c r="C24" s="8"/>
      <c r="D24" s="8"/>
      <c r="E24" s="8"/>
    </row>
    <row r="25" spans="1:5" ht="14" x14ac:dyDescent="0.25">
      <c r="A25" s="10"/>
      <c r="B25" s="207"/>
      <c r="C25" s="207"/>
      <c r="D25" s="207"/>
      <c r="E25" s="207"/>
    </row>
    <row r="26" spans="1:5" ht="28.5" customHeight="1" x14ac:dyDescent="0.25">
      <c r="A26" s="205" t="s">
        <v>265</v>
      </c>
      <c r="B26" s="206"/>
      <c r="C26" s="206"/>
      <c r="D26" s="206"/>
      <c r="E26" s="206"/>
    </row>
    <row r="27" spans="1:5" ht="28.5" customHeight="1" x14ac:dyDescent="0.25">
      <c r="A27" s="202" t="s">
        <v>350</v>
      </c>
      <c r="B27" s="202"/>
      <c r="C27" s="202"/>
      <c r="D27" s="202"/>
      <c r="E27" s="202"/>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topLeftCell="A9" zoomScale="80" zoomScaleNormal="80" zoomScaleSheetLayoutView="100" workbookViewId="0">
      <selection activeCell="B12" sqref="B12:B43"/>
    </sheetView>
  </sheetViews>
  <sheetFormatPr defaultColWidth="9.08984375" defaultRowHeight="27.75" customHeight="1" x14ac:dyDescent="0.35"/>
  <cols>
    <col min="1" max="1" width="49" style="58" bestFit="1" customWidth="1"/>
    <col min="2" max="2" width="17.54296875" style="65" customWidth="1"/>
    <col min="3" max="3" width="7.6328125" style="58" customWidth="1"/>
    <col min="4" max="4" width="17.54296875" style="58" customWidth="1"/>
    <col min="5" max="7" width="17.54296875" style="65" customWidth="1"/>
    <col min="8" max="9" width="17.54296875" style="66" customWidth="1"/>
    <col min="10" max="10" width="17.54296875" style="67" customWidth="1"/>
    <col min="11" max="11" width="17.54296875" style="68" customWidth="1"/>
    <col min="12" max="12" width="1.453125" style="61" customWidth="1"/>
    <col min="13" max="16384" width="9.08984375" style="58"/>
  </cols>
  <sheetData>
    <row r="1" spans="1:12" ht="27.75" customHeight="1" x14ac:dyDescent="0.25">
      <c r="A1" s="59" t="s">
        <v>18</v>
      </c>
      <c r="B1" s="211"/>
      <c r="C1" s="212"/>
      <c r="D1" s="212"/>
      <c r="E1" s="210"/>
      <c r="F1" s="210"/>
      <c r="G1" s="210"/>
      <c r="H1" s="210"/>
      <c r="I1" s="210"/>
      <c r="J1" s="210"/>
      <c r="K1" s="210"/>
      <c r="L1" s="201"/>
    </row>
    <row r="2" spans="1:12" ht="27" customHeight="1" x14ac:dyDescent="0.35">
      <c r="A2" s="215" t="str">
        <f>Overview!B4&amp; " - Effective from "&amp;Overview!D4&amp;" - "&amp;Overview!E4&amp;" LV and HV charges"</f>
        <v>mua Electricity Ltd - Effective from 1 April 2027 - Final LV and HV charges</v>
      </c>
      <c r="B2" s="215"/>
      <c r="C2" s="215"/>
      <c r="D2" s="215"/>
      <c r="E2" s="215"/>
      <c r="F2" s="215"/>
      <c r="G2" s="215"/>
      <c r="H2" s="215"/>
      <c r="I2" s="215"/>
      <c r="J2" s="215"/>
      <c r="K2" s="215"/>
    </row>
    <row r="3" spans="1:12" s="64" customFormat="1" ht="15" customHeight="1" x14ac:dyDescent="0.35">
      <c r="A3" s="62"/>
      <c r="B3" s="62"/>
      <c r="C3" s="62"/>
      <c r="D3" s="62"/>
      <c r="E3" s="62"/>
      <c r="F3" s="62"/>
      <c r="G3" s="62"/>
      <c r="H3" s="62"/>
      <c r="I3" s="62"/>
      <c r="J3" s="62"/>
      <c r="K3" s="62"/>
      <c r="L3" s="63"/>
    </row>
    <row r="4" spans="1:12" ht="27" customHeight="1" x14ac:dyDescent="0.35">
      <c r="A4" s="215" t="s">
        <v>381</v>
      </c>
      <c r="B4" s="215"/>
      <c r="C4" s="215"/>
      <c r="D4" s="215"/>
      <c r="E4" s="215"/>
      <c r="F4" s="62"/>
      <c r="G4" s="215" t="s">
        <v>382</v>
      </c>
      <c r="H4" s="215"/>
      <c r="I4" s="215"/>
      <c r="J4" s="215"/>
      <c r="K4" s="215"/>
    </row>
    <row r="5" spans="1:12" ht="28.5" customHeight="1" x14ac:dyDescent="0.25">
      <c r="A5" s="141" t="s">
        <v>12</v>
      </c>
      <c r="B5" s="111" t="s">
        <v>275</v>
      </c>
      <c r="C5" s="216" t="s">
        <v>276</v>
      </c>
      <c r="D5" s="216"/>
      <c r="E5" s="113" t="s">
        <v>277</v>
      </c>
      <c r="F5" s="62"/>
      <c r="G5" s="218"/>
      <c r="H5" s="218"/>
      <c r="I5" s="114" t="s">
        <v>281</v>
      </c>
      <c r="J5" s="115" t="s">
        <v>282</v>
      </c>
      <c r="K5" s="113" t="s">
        <v>277</v>
      </c>
      <c r="L5" s="62"/>
    </row>
    <row r="6" spans="1:12" ht="65.25" customHeight="1" x14ac:dyDescent="0.25">
      <c r="A6" s="119" t="s">
        <v>278</v>
      </c>
      <c r="B6" s="73" t="s">
        <v>966</v>
      </c>
      <c r="C6" s="217" t="s">
        <v>967</v>
      </c>
      <c r="D6" s="217"/>
      <c r="E6" s="73" t="s">
        <v>968</v>
      </c>
      <c r="F6" s="62"/>
      <c r="G6" s="209" t="s">
        <v>279</v>
      </c>
      <c r="H6" s="209"/>
      <c r="I6" s="73" t="s">
        <v>966</v>
      </c>
      <c r="J6" s="73" t="s">
        <v>967</v>
      </c>
      <c r="K6" s="73" t="s">
        <v>968</v>
      </c>
      <c r="L6" s="62"/>
    </row>
    <row r="7" spans="1:12" ht="65.25" customHeight="1" x14ac:dyDescent="0.25">
      <c r="A7" s="119" t="s">
        <v>14</v>
      </c>
      <c r="B7" s="118">
        <v>0</v>
      </c>
      <c r="C7" s="219">
        <v>0</v>
      </c>
      <c r="D7" s="219"/>
      <c r="E7" s="73" t="s">
        <v>969</v>
      </c>
      <c r="F7" s="62"/>
      <c r="G7" s="209" t="s">
        <v>369</v>
      </c>
      <c r="H7" s="209"/>
      <c r="I7" s="118">
        <v>0</v>
      </c>
      <c r="J7" s="73" t="s">
        <v>971</v>
      </c>
      <c r="K7" s="73" t="s">
        <v>968</v>
      </c>
      <c r="L7" s="62"/>
    </row>
    <row r="8" spans="1:12" ht="65.25" customHeight="1" x14ac:dyDescent="0.25">
      <c r="A8" s="119" t="s">
        <v>13</v>
      </c>
      <c r="B8" s="213" t="s">
        <v>970</v>
      </c>
      <c r="C8" s="213"/>
      <c r="D8" s="213"/>
      <c r="E8" s="213"/>
      <c r="F8" s="62"/>
      <c r="G8" s="209" t="s">
        <v>293</v>
      </c>
      <c r="H8" s="209"/>
      <c r="I8" s="118">
        <v>0</v>
      </c>
      <c r="J8" s="118">
        <v>0</v>
      </c>
      <c r="K8" s="73" t="s">
        <v>969</v>
      </c>
      <c r="L8" s="62"/>
    </row>
    <row r="9" spans="1:12" s="64" customFormat="1" ht="27" customHeight="1" x14ac:dyDescent="0.35">
      <c r="A9" s="62"/>
      <c r="B9" s="62"/>
      <c r="C9" s="62"/>
      <c r="D9" s="62"/>
      <c r="E9" s="62"/>
      <c r="F9" s="62"/>
      <c r="G9" s="214" t="s">
        <v>13</v>
      </c>
      <c r="H9" s="214"/>
      <c r="I9" s="213" t="s">
        <v>970</v>
      </c>
      <c r="J9" s="213"/>
      <c r="K9" s="213"/>
      <c r="L9" s="63"/>
    </row>
    <row r="10" spans="1:12" s="64" customFormat="1" ht="19" x14ac:dyDescent="0.35">
      <c r="A10" s="62"/>
      <c r="B10" s="62"/>
      <c r="C10" s="62"/>
      <c r="D10" s="62"/>
      <c r="E10" s="62"/>
      <c r="F10" s="62"/>
      <c r="G10" s="62"/>
      <c r="H10" s="62"/>
      <c r="I10" s="62"/>
      <c r="J10" s="62"/>
      <c r="K10" s="62"/>
      <c r="L10" s="63"/>
    </row>
    <row r="11" spans="1:12" ht="78.75" customHeight="1" x14ac:dyDescent="0.35">
      <c r="A11" s="123" t="s">
        <v>355</v>
      </c>
      <c r="B11" s="124" t="s">
        <v>22</v>
      </c>
      <c r="C11" s="124" t="s">
        <v>23</v>
      </c>
      <c r="D11" s="74" t="s">
        <v>383</v>
      </c>
      <c r="E11" s="74" t="s">
        <v>384</v>
      </c>
      <c r="F11" s="74" t="s">
        <v>385</v>
      </c>
      <c r="G11" s="124" t="s">
        <v>24</v>
      </c>
      <c r="H11" s="124" t="s">
        <v>25</v>
      </c>
      <c r="I11" s="123" t="s">
        <v>356</v>
      </c>
      <c r="J11" s="124" t="s">
        <v>256</v>
      </c>
      <c r="K11" s="124" t="s">
        <v>0</v>
      </c>
    </row>
    <row r="12" spans="1:12" ht="32.25" customHeight="1" x14ac:dyDescent="0.35">
      <c r="A12" s="141" t="s">
        <v>591</v>
      </c>
      <c r="B12" s="126" t="s">
        <v>1623</v>
      </c>
      <c r="C12" s="142" t="s">
        <v>444</v>
      </c>
      <c r="D12" s="128">
        <v>7.7050000000000001</v>
      </c>
      <c r="E12" s="129">
        <v>1.8859999999999999</v>
      </c>
      <c r="F12" s="130">
        <v>0.249</v>
      </c>
      <c r="G12" s="144">
        <v>19.54</v>
      </c>
      <c r="H12" s="132">
        <v>0</v>
      </c>
      <c r="I12" s="132">
        <v>0</v>
      </c>
      <c r="J12" s="133">
        <v>0</v>
      </c>
      <c r="K12" s="126">
        <v>999</v>
      </c>
    </row>
    <row r="13" spans="1:12" ht="32.25" customHeight="1" x14ac:dyDescent="0.35">
      <c r="A13" s="141" t="s">
        <v>442</v>
      </c>
      <c r="B13" s="126" t="s">
        <v>1624</v>
      </c>
      <c r="C13" s="142">
        <v>2</v>
      </c>
      <c r="D13" s="128">
        <v>7.7050000000000001</v>
      </c>
      <c r="E13" s="129">
        <v>1.8859999999999999</v>
      </c>
      <c r="F13" s="130">
        <v>0.249</v>
      </c>
      <c r="G13" s="132">
        <v>0</v>
      </c>
      <c r="H13" s="132">
        <v>0</v>
      </c>
      <c r="I13" s="132">
        <v>0</v>
      </c>
      <c r="J13" s="133">
        <v>0</v>
      </c>
      <c r="K13" s="126"/>
    </row>
    <row r="14" spans="1:12" ht="32.25" customHeight="1" x14ac:dyDescent="0.35">
      <c r="A14" s="141" t="s">
        <v>594</v>
      </c>
      <c r="B14" s="126" t="s">
        <v>1625</v>
      </c>
      <c r="C14" s="142" t="s">
        <v>445</v>
      </c>
      <c r="D14" s="128">
        <v>8.7539999999999996</v>
      </c>
      <c r="E14" s="129">
        <v>2.1429999999999998</v>
      </c>
      <c r="F14" s="130">
        <v>0.28299999999999997</v>
      </c>
      <c r="G14" s="144">
        <v>11.84</v>
      </c>
      <c r="H14" s="132">
        <v>0</v>
      </c>
      <c r="I14" s="132">
        <v>0</v>
      </c>
      <c r="J14" s="133">
        <v>0</v>
      </c>
      <c r="K14" s="126"/>
    </row>
    <row r="15" spans="1:12" ht="32.25" customHeight="1" x14ac:dyDescent="0.35">
      <c r="A15" s="141" t="s">
        <v>595</v>
      </c>
      <c r="B15" s="126" t="s">
        <v>1626</v>
      </c>
      <c r="C15" s="142" t="s">
        <v>445</v>
      </c>
      <c r="D15" s="128">
        <v>8.7539999999999996</v>
      </c>
      <c r="E15" s="129">
        <v>2.1429999999999998</v>
      </c>
      <c r="F15" s="130">
        <v>0.28299999999999997</v>
      </c>
      <c r="G15" s="144">
        <v>20.260000000000002</v>
      </c>
      <c r="H15" s="132">
        <v>0</v>
      </c>
      <c r="I15" s="132">
        <v>0</v>
      </c>
      <c r="J15" s="133">
        <v>0</v>
      </c>
      <c r="K15" s="126"/>
    </row>
    <row r="16" spans="1:12" ht="32.25" customHeight="1" x14ac:dyDescent="0.35">
      <c r="A16" s="141" t="s">
        <v>597</v>
      </c>
      <c r="B16" s="126" t="s">
        <v>1627</v>
      </c>
      <c r="C16" s="142" t="s">
        <v>445</v>
      </c>
      <c r="D16" s="128">
        <v>8.7539999999999996</v>
      </c>
      <c r="E16" s="129">
        <v>2.1429999999999998</v>
      </c>
      <c r="F16" s="130">
        <v>0.28299999999999997</v>
      </c>
      <c r="G16" s="144">
        <v>31.15</v>
      </c>
      <c r="H16" s="132">
        <v>0</v>
      </c>
      <c r="I16" s="132">
        <v>0</v>
      </c>
      <c r="J16" s="133">
        <v>0</v>
      </c>
      <c r="K16" s="126"/>
    </row>
    <row r="17" spans="1:11" ht="32.25" customHeight="1" x14ac:dyDescent="0.35">
      <c r="A17" s="141" t="s">
        <v>599</v>
      </c>
      <c r="B17" s="126" t="s">
        <v>1628</v>
      </c>
      <c r="C17" s="142" t="s">
        <v>445</v>
      </c>
      <c r="D17" s="128">
        <v>8.7539999999999996</v>
      </c>
      <c r="E17" s="129">
        <v>2.1429999999999998</v>
      </c>
      <c r="F17" s="130">
        <v>0.28299999999999997</v>
      </c>
      <c r="G17" s="144">
        <v>51.92</v>
      </c>
      <c r="H17" s="132">
        <v>0</v>
      </c>
      <c r="I17" s="132">
        <v>0</v>
      </c>
      <c r="J17" s="133">
        <v>0</v>
      </c>
      <c r="K17" s="126"/>
    </row>
    <row r="18" spans="1:11" ht="32.25" customHeight="1" x14ac:dyDescent="0.35">
      <c r="A18" s="141" t="s">
        <v>601</v>
      </c>
      <c r="B18" s="126" t="s">
        <v>1629</v>
      </c>
      <c r="C18" s="142" t="s">
        <v>445</v>
      </c>
      <c r="D18" s="128">
        <v>8.7539999999999996</v>
      </c>
      <c r="E18" s="129">
        <v>2.1429999999999998</v>
      </c>
      <c r="F18" s="130">
        <v>0.28299999999999997</v>
      </c>
      <c r="G18" s="144">
        <v>122.3</v>
      </c>
      <c r="H18" s="132">
        <v>0</v>
      </c>
      <c r="I18" s="132">
        <v>0</v>
      </c>
      <c r="J18" s="133">
        <v>0</v>
      </c>
      <c r="K18" s="126"/>
    </row>
    <row r="19" spans="1:11" ht="32.25" customHeight="1" x14ac:dyDescent="0.35">
      <c r="A19" s="141" t="s">
        <v>371</v>
      </c>
      <c r="B19" s="126" t="s">
        <v>1630</v>
      </c>
      <c r="C19" s="142">
        <v>4</v>
      </c>
      <c r="D19" s="128">
        <v>8.7539999999999996</v>
      </c>
      <c r="E19" s="129">
        <v>2.1429999999999998</v>
      </c>
      <c r="F19" s="130">
        <v>0.28299999999999997</v>
      </c>
      <c r="G19" s="132">
        <v>0</v>
      </c>
      <c r="H19" s="132">
        <v>0</v>
      </c>
      <c r="I19" s="132">
        <v>0</v>
      </c>
      <c r="J19" s="133">
        <v>0</v>
      </c>
      <c r="K19" s="126"/>
    </row>
    <row r="20" spans="1:11" ht="32.25" customHeight="1" x14ac:dyDescent="0.35">
      <c r="A20" s="141" t="s">
        <v>451</v>
      </c>
      <c r="B20" s="126" t="s">
        <v>1631</v>
      </c>
      <c r="C20" s="142">
        <v>0</v>
      </c>
      <c r="D20" s="128">
        <v>6.2969999999999997</v>
      </c>
      <c r="E20" s="129">
        <v>1.5149999999999999</v>
      </c>
      <c r="F20" s="130">
        <v>0.19400000000000001</v>
      </c>
      <c r="G20" s="144">
        <v>15.22</v>
      </c>
      <c r="H20" s="144">
        <v>4.01</v>
      </c>
      <c r="I20" s="145">
        <v>4.01</v>
      </c>
      <c r="J20" s="135">
        <v>9.7000000000000003E-2</v>
      </c>
      <c r="K20" s="126"/>
    </row>
    <row r="21" spans="1:11" ht="32.25" customHeight="1" x14ac:dyDescent="0.35">
      <c r="A21" s="141" t="s">
        <v>452</v>
      </c>
      <c r="B21" s="126" t="s">
        <v>1632</v>
      </c>
      <c r="C21" s="142">
        <v>0</v>
      </c>
      <c r="D21" s="128">
        <v>6.2969999999999997</v>
      </c>
      <c r="E21" s="129">
        <v>1.5149999999999999</v>
      </c>
      <c r="F21" s="130">
        <v>0.19400000000000001</v>
      </c>
      <c r="G21" s="144">
        <v>205.28</v>
      </c>
      <c r="H21" s="144">
        <v>4.01</v>
      </c>
      <c r="I21" s="145">
        <v>4.01</v>
      </c>
      <c r="J21" s="135">
        <v>9.7000000000000003E-2</v>
      </c>
      <c r="K21" s="126"/>
    </row>
    <row r="22" spans="1:11" ht="32.25" customHeight="1" x14ac:dyDescent="0.35">
      <c r="A22" s="141" t="s">
        <v>453</v>
      </c>
      <c r="B22" s="126" t="s">
        <v>1633</v>
      </c>
      <c r="C22" s="142">
        <v>0</v>
      </c>
      <c r="D22" s="128">
        <v>6.2969999999999997</v>
      </c>
      <c r="E22" s="129">
        <v>1.5149999999999999</v>
      </c>
      <c r="F22" s="130">
        <v>0.19400000000000001</v>
      </c>
      <c r="G22" s="144">
        <v>390.64</v>
      </c>
      <c r="H22" s="144">
        <v>4.01</v>
      </c>
      <c r="I22" s="145">
        <v>4.01</v>
      </c>
      <c r="J22" s="135">
        <v>9.7000000000000003E-2</v>
      </c>
      <c r="K22" s="126"/>
    </row>
    <row r="23" spans="1:11" ht="32.25" customHeight="1" x14ac:dyDescent="0.35">
      <c r="A23" s="141" t="s">
        <v>454</v>
      </c>
      <c r="B23" s="126" t="s">
        <v>1634</v>
      </c>
      <c r="C23" s="142">
        <v>0</v>
      </c>
      <c r="D23" s="128">
        <v>6.2969999999999997</v>
      </c>
      <c r="E23" s="129">
        <v>1.5149999999999999</v>
      </c>
      <c r="F23" s="130">
        <v>0.19400000000000001</v>
      </c>
      <c r="G23" s="144">
        <v>589.97</v>
      </c>
      <c r="H23" s="144">
        <v>4.01</v>
      </c>
      <c r="I23" s="145">
        <v>4.01</v>
      </c>
      <c r="J23" s="135">
        <v>9.7000000000000003E-2</v>
      </c>
      <c r="K23" s="126"/>
    </row>
    <row r="24" spans="1:11" ht="32.25" customHeight="1" x14ac:dyDescent="0.35">
      <c r="A24" s="141" t="s">
        <v>455</v>
      </c>
      <c r="B24" s="126" t="s">
        <v>1635</v>
      </c>
      <c r="C24" s="142">
        <v>0</v>
      </c>
      <c r="D24" s="128">
        <v>6.2969999999999997</v>
      </c>
      <c r="E24" s="129">
        <v>1.5149999999999999</v>
      </c>
      <c r="F24" s="130">
        <v>0.19400000000000001</v>
      </c>
      <c r="G24" s="144">
        <v>1285.24</v>
      </c>
      <c r="H24" s="144">
        <v>4.01</v>
      </c>
      <c r="I24" s="145">
        <v>4.01</v>
      </c>
      <c r="J24" s="135">
        <v>9.7000000000000003E-2</v>
      </c>
      <c r="K24" s="126"/>
    </row>
    <row r="25" spans="1:11" ht="32.25" customHeight="1" x14ac:dyDescent="0.35">
      <c r="A25" s="141" t="s">
        <v>456</v>
      </c>
      <c r="B25" s="126" t="s">
        <v>1636</v>
      </c>
      <c r="C25" s="142">
        <v>0</v>
      </c>
      <c r="D25" s="128">
        <v>3.9660000000000002</v>
      </c>
      <c r="E25" s="129">
        <v>0.91500000000000004</v>
      </c>
      <c r="F25" s="130">
        <v>0.109</v>
      </c>
      <c r="G25" s="144">
        <v>15.22</v>
      </c>
      <c r="H25" s="144">
        <v>3.14</v>
      </c>
      <c r="I25" s="145">
        <v>3.14</v>
      </c>
      <c r="J25" s="135">
        <v>5.5E-2</v>
      </c>
      <c r="K25" s="126"/>
    </row>
    <row r="26" spans="1:11" ht="32.25" customHeight="1" x14ac:dyDescent="0.35">
      <c r="A26" s="141" t="s">
        <v>457</v>
      </c>
      <c r="B26" s="126" t="s">
        <v>1637</v>
      </c>
      <c r="C26" s="142">
        <v>0</v>
      </c>
      <c r="D26" s="128">
        <v>3.9660000000000002</v>
      </c>
      <c r="E26" s="129">
        <v>0.91500000000000004</v>
      </c>
      <c r="F26" s="130">
        <v>0.109</v>
      </c>
      <c r="G26" s="144">
        <v>205.28</v>
      </c>
      <c r="H26" s="144">
        <v>3.14</v>
      </c>
      <c r="I26" s="145">
        <v>3.14</v>
      </c>
      <c r="J26" s="135">
        <v>5.5E-2</v>
      </c>
      <c r="K26" s="126"/>
    </row>
    <row r="27" spans="1:11" ht="32.25" customHeight="1" x14ac:dyDescent="0.35">
      <c r="A27" s="141" t="s">
        <v>458</v>
      </c>
      <c r="B27" s="126" t="s">
        <v>1638</v>
      </c>
      <c r="C27" s="142">
        <v>0</v>
      </c>
      <c r="D27" s="128">
        <v>3.9660000000000002</v>
      </c>
      <c r="E27" s="129">
        <v>0.91500000000000004</v>
      </c>
      <c r="F27" s="130">
        <v>0.109</v>
      </c>
      <c r="G27" s="144">
        <v>390.64</v>
      </c>
      <c r="H27" s="144">
        <v>3.14</v>
      </c>
      <c r="I27" s="145">
        <v>3.14</v>
      </c>
      <c r="J27" s="135">
        <v>5.5E-2</v>
      </c>
      <c r="K27" s="126"/>
    </row>
    <row r="28" spans="1:11" ht="27.75" customHeight="1" x14ac:dyDescent="0.35">
      <c r="A28" s="141" t="s">
        <v>459</v>
      </c>
      <c r="B28" s="126" t="s">
        <v>1639</v>
      </c>
      <c r="C28" s="142">
        <v>0</v>
      </c>
      <c r="D28" s="128">
        <v>3.9660000000000002</v>
      </c>
      <c r="E28" s="129">
        <v>0.91500000000000004</v>
      </c>
      <c r="F28" s="130">
        <v>0.109</v>
      </c>
      <c r="G28" s="144">
        <v>589.97</v>
      </c>
      <c r="H28" s="144">
        <v>3.14</v>
      </c>
      <c r="I28" s="145">
        <v>3.14</v>
      </c>
      <c r="J28" s="135">
        <v>5.5E-2</v>
      </c>
      <c r="K28" s="126"/>
    </row>
    <row r="29" spans="1:11" ht="27.75" customHeight="1" x14ac:dyDescent="0.35">
      <c r="A29" s="141" t="s">
        <v>460</v>
      </c>
      <c r="B29" s="126" t="s">
        <v>1640</v>
      </c>
      <c r="C29" s="142">
        <v>0</v>
      </c>
      <c r="D29" s="128">
        <v>3.9660000000000002</v>
      </c>
      <c r="E29" s="129">
        <v>0.91500000000000004</v>
      </c>
      <c r="F29" s="130">
        <v>0.109</v>
      </c>
      <c r="G29" s="144">
        <v>1285.24</v>
      </c>
      <c r="H29" s="144">
        <v>3.14</v>
      </c>
      <c r="I29" s="145">
        <v>3.14</v>
      </c>
      <c r="J29" s="135">
        <v>5.5E-2</v>
      </c>
      <c r="K29" s="126"/>
    </row>
    <row r="30" spans="1:11" ht="27.75" customHeight="1" x14ac:dyDescent="0.35">
      <c r="A30" s="141" t="s">
        <v>461</v>
      </c>
      <c r="B30" s="126" t="s">
        <v>1641</v>
      </c>
      <c r="C30" s="142">
        <v>0</v>
      </c>
      <c r="D30" s="128">
        <v>2.677</v>
      </c>
      <c r="E30" s="129">
        <v>0.58799999999999997</v>
      </c>
      <c r="F30" s="130">
        <v>6.3E-2</v>
      </c>
      <c r="G30" s="144">
        <v>398.64</v>
      </c>
      <c r="H30" s="144">
        <v>4.04</v>
      </c>
      <c r="I30" s="145">
        <v>4.04</v>
      </c>
      <c r="J30" s="135">
        <v>3.4000000000000002E-2</v>
      </c>
      <c r="K30" s="126"/>
    </row>
    <row r="31" spans="1:11" ht="27.75" customHeight="1" x14ac:dyDescent="0.35">
      <c r="A31" s="141" t="s">
        <v>462</v>
      </c>
      <c r="B31" s="126" t="s">
        <v>1642</v>
      </c>
      <c r="C31" s="142">
        <v>0</v>
      </c>
      <c r="D31" s="128">
        <v>2.677</v>
      </c>
      <c r="E31" s="129">
        <v>0.58799999999999997</v>
      </c>
      <c r="F31" s="130">
        <v>6.3E-2</v>
      </c>
      <c r="G31" s="144">
        <v>1677.29</v>
      </c>
      <c r="H31" s="144">
        <v>4.04</v>
      </c>
      <c r="I31" s="145">
        <v>4.04</v>
      </c>
      <c r="J31" s="135">
        <v>3.4000000000000002E-2</v>
      </c>
      <c r="K31" s="126"/>
    </row>
    <row r="32" spans="1:11" ht="27.75" customHeight="1" x14ac:dyDescent="0.35">
      <c r="A32" s="141" t="s">
        <v>463</v>
      </c>
      <c r="B32" s="126" t="s">
        <v>1643</v>
      </c>
      <c r="C32" s="142">
        <v>0</v>
      </c>
      <c r="D32" s="128">
        <v>2.677</v>
      </c>
      <c r="E32" s="129">
        <v>0.58799999999999997</v>
      </c>
      <c r="F32" s="130">
        <v>6.3E-2</v>
      </c>
      <c r="G32" s="144">
        <v>4158.08</v>
      </c>
      <c r="H32" s="144">
        <v>4.04</v>
      </c>
      <c r="I32" s="145">
        <v>4.04</v>
      </c>
      <c r="J32" s="135">
        <v>3.4000000000000002E-2</v>
      </c>
      <c r="K32" s="126"/>
    </row>
    <row r="33" spans="1:11" ht="27.75" customHeight="1" x14ac:dyDescent="0.35">
      <c r="A33" s="141" t="s">
        <v>464</v>
      </c>
      <c r="B33" s="126" t="s">
        <v>1644</v>
      </c>
      <c r="C33" s="142">
        <v>0</v>
      </c>
      <c r="D33" s="128">
        <v>2.677</v>
      </c>
      <c r="E33" s="129">
        <v>0.58799999999999997</v>
      </c>
      <c r="F33" s="130">
        <v>6.3E-2</v>
      </c>
      <c r="G33" s="144">
        <v>7773.31</v>
      </c>
      <c r="H33" s="144">
        <v>4.04</v>
      </c>
      <c r="I33" s="145">
        <v>4.04</v>
      </c>
      <c r="J33" s="135">
        <v>3.4000000000000002E-2</v>
      </c>
      <c r="K33" s="126"/>
    </row>
    <row r="34" spans="1:11" ht="27.75" customHeight="1" x14ac:dyDescent="0.35">
      <c r="A34" s="141" t="s">
        <v>465</v>
      </c>
      <c r="B34" s="126" t="s">
        <v>1645</v>
      </c>
      <c r="C34" s="142">
        <v>0</v>
      </c>
      <c r="D34" s="128">
        <v>2.677</v>
      </c>
      <c r="E34" s="129">
        <v>0.58799999999999997</v>
      </c>
      <c r="F34" s="130">
        <v>6.3E-2</v>
      </c>
      <c r="G34" s="144">
        <v>19200.419999999998</v>
      </c>
      <c r="H34" s="144">
        <v>4.04</v>
      </c>
      <c r="I34" s="145">
        <v>4.04</v>
      </c>
      <c r="J34" s="135">
        <v>3.4000000000000002E-2</v>
      </c>
      <c r="K34" s="126"/>
    </row>
    <row r="35" spans="1:11" ht="27.75" customHeight="1" x14ac:dyDescent="0.35">
      <c r="A35" s="141" t="s">
        <v>372</v>
      </c>
      <c r="B35" s="126" t="s">
        <v>1646</v>
      </c>
      <c r="C35" s="142" t="s">
        <v>446</v>
      </c>
      <c r="D35" s="136">
        <v>22.228999999999999</v>
      </c>
      <c r="E35" s="137">
        <v>2.4990000000000001</v>
      </c>
      <c r="F35" s="138">
        <v>1.093</v>
      </c>
      <c r="G35" s="132">
        <v>0</v>
      </c>
      <c r="H35" s="132">
        <v>0</v>
      </c>
      <c r="I35" s="132">
        <v>0</v>
      </c>
      <c r="J35" s="133">
        <v>0</v>
      </c>
      <c r="K35" s="126"/>
    </row>
    <row r="36" spans="1:11" ht="27.75" customHeight="1" x14ac:dyDescent="0.35">
      <c r="A36" s="141" t="s">
        <v>373</v>
      </c>
      <c r="B36" s="126" t="s">
        <v>1647</v>
      </c>
      <c r="C36" s="142">
        <v>0</v>
      </c>
      <c r="D36" s="128">
        <v>-5.3819999999999997</v>
      </c>
      <c r="E36" s="129">
        <v>-1.3169999999999999</v>
      </c>
      <c r="F36" s="130">
        <v>-0.17399999999999999</v>
      </c>
      <c r="G36" s="132">
        <v>0</v>
      </c>
      <c r="H36" s="132">
        <v>0</v>
      </c>
      <c r="I36" s="132">
        <v>0</v>
      </c>
      <c r="J36" s="133">
        <v>0</v>
      </c>
      <c r="K36" s="126"/>
    </row>
    <row r="37" spans="1:11" ht="27.75" customHeight="1" x14ac:dyDescent="0.35">
      <c r="A37" s="141" t="s">
        <v>374</v>
      </c>
      <c r="B37" s="126" t="s">
        <v>1648</v>
      </c>
      <c r="C37" s="142">
        <v>0</v>
      </c>
      <c r="D37" s="128">
        <v>-4.3869999999999996</v>
      </c>
      <c r="E37" s="129">
        <v>-1.0629999999999999</v>
      </c>
      <c r="F37" s="130">
        <v>-0.13800000000000001</v>
      </c>
      <c r="G37" s="132">
        <v>0</v>
      </c>
      <c r="H37" s="132">
        <v>0</v>
      </c>
      <c r="I37" s="132">
        <v>0</v>
      </c>
      <c r="J37" s="133">
        <v>0</v>
      </c>
      <c r="K37" s="126"/>
    </row>
    <row r="38" spans="1:11" ht="27.75" customHeight="1" x14ac:dyDescent="0.35">
      <c r="A38" s="141" t="s">
        <v>375</v>
      </c>
      <c r="B38" s="126" t="s">
        <v>1649</v>
      </c>
      <c r="C38" s="142">
        <v>0</v>
      </c>
      <c r="D38" s="128">
        <v>-5.3819999999999997</v>
      </c>
      <c r="E38" s="129">
        <v>-1.3169999999999999</v>
      </c>
      <c r="F38" s="130">
        <v>-0.17399999999999999</v>
      </c>
      <c r="G38" s="132">
        <v>0</v>
      </c>
      <c r="H38" s="132">
        <v>0</v>
      </c>
      <c r="I38" s="132">
        <v>0</v>
      </c>
      <c r="J38" s="135">
        <v>7.5999999999999998E-2</v>
      </c>
      <c r="K38" s="126"/>
    </row>
    <row r="39" spans="1:11" ht="27.75" customHeight="1" x14ac:dyDescent="0.35">
      <c r="A39" s="141" t="s">
        <v>376</v>
      </c>
      <c r="B39" s="126" t="s">
        <v>579</v>
      </c>
      <c r="C39" s="142">
        <v>0</v>
      </c>
      <c r="D39" s="128">
        <v>-5.3819999999999997</v>
      </c>
      <c r="E39" s="129">
        <v>-1.3169999999999999</v>
      </c>
      <c r="F39" s="130">
        <v>-0.17399999999999999</v>
      </c>
      <c r="G39" s="132">
        <v>0</v>
      </c>
      <c r="H39" s="132">
        <v>0</v>
      </c>
      <c r="I39" s="132">
        <v>0</v>
      </c>
      <c r="J39" s="133">
        <v>0</v>
      </c>
      <c r="K39" s="126"/>
    </row>
    <row r="40" spans="1:11" ht="27.75" customHeight="1" x14ac:dyDescent="0.35">
      <c r="A40" s="141" t="s">
        <v>377</v>
      </c>
      <c r="B40" s="126" t="s">
        <v>1650</v>
      </c>
      <c r="C40" s="142">
        <v>0</v>
      </c>
      <c r="D40" s="128">
        <v>-4.3869999999999996</v>
      </c>
      <c r="E40" s="129">
        <v>-1.0629999999999999</v>
      </c>
      <c r="F40" s="130">
        <v>-0.13800000000000001</v>
      </c>
      <c r="G40" s="132">
        <v>0</v>
      </c>
      <c r="H40" s="132">
        <v>0</v>
      </c>
      <c r="I40" s="132">
        <v>0</v>
      </c>
      <c r="J40" s="135">
        <v>6.8000000000000005E-2</v>
      </c>
      <c r="K40" s="126"/>
    </row>
    <row r="41" spans="1:11" ht="27.75" customHeight="1" x14ac:dyDescent="0.35">
      <c r="A41" s="141" t="s">
        <v>378</v>
      </c>
      <c r="B41" s="126" t="s">
        <v>579</v>
      </c>
      <c r="C41" s="142">
        <v>0</v>
      </c>
      <c r="D41" s="128">
        <v>-4.3869999999999996</v>
      </c>
      <c r="E41" s="129">
        <v>-1.0629999999999999</v>
      </c>
      <c r="F41" s="130">
        <v>-0.13800000000000001</v>
      </c>
      <c r="G41" s="132">
        <v>0</v>
      </c>
      <c r="H41" s="132">
        <v>0</v>
      </c>
      <c r="I41" s="132">
        <v>0</v>
      </c>
      <c r="J41" s="133">
        <v>0</v>
      </c>
      <c r="K41" s="126"/>
    </row>
    <row r="42" spans="1:11" ht="27.75" customHeight="1" x14ac:dyDescent="0.35">
      <c r="A42" s="141" t="s">
        <v>379</v>
      </c>
      <c r="B42" s="126" t="s">
        <v>1651</v>
      </c>
      <c r="C42" s="142">
        <v>0</v>
      </c>
      <c r="D42" s="128">
        <v>-3.097</v>
      </c>
      <c r="E42" s="129">
        <v>-0.71499999999999997</v>
      </c>
      <c r="F42" s="130">
        <v>-8.5000000000000006E-2</v>
      </c>
      <c r="G42" s="144">
        <v>88.59</v>
      </c>
      <c r="H42" s="132">
        <v>0</v>
      </c>
      <c r="I42" s="132">
        <v>0</v>
      </c>
      <c r="J42" s="135">
        <v>0.06</v>
      </c>
      <c r="K42" s="126"/>
    </row>
    <row r="43" spans="1:11" ht="27.75" customHeight="1" x14ac:dyDescent="0.35">
      <c r="A43" s="141" t="s">
        <v>380</v>
      </c>
      <c r="B43" s="126" t="s">
        <v>579</v>
      </c>
      <c r="C43" s="142">
        <v>0</v>
      </c>
      <c r="D43" s="128">
        <v>-3.097</v>
      </c>
      <c r="E43" s="129">
        <v>-0.71499999999999997</v>
      </c>
      <c r="F43" s="130">
        <v>-8.5000000000000006E-2</v>
      </c>
      <c r="G43" s="144">
        <v>88.59</v>
      </c>
      <c r="H43" s="132">
        <v>0</v>
      </c>
      <c r="I43" s="132">
        <v>0</v>
      </c>
      <c r="J43" s="133">
        <v>0</v>
      </c>
      <c r="K43"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4"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8"/>
  <sheetViews>
    <sheetView topLeftCell="A3" zoomScale="90" zoomScaleNormal="90" zoomScaleSheetLayoutView="100" workbookViewId="0"/>
  </sheetViews>
  <sheetFormatPr defaultColWidth="9.08984375" defaultRowHeight="13.5" x14ac:dyDescent="0.35"/>
  <cols>
    <col min="1" max="1" width="15.453125" style="70" bestFit="1" customWidth="1"/>
    <col min="2" max="2" width="9.54296875" style="70" bestFit="1" customWidth="1"/>
    <col min="3" max="3" width="14.36328125" style="70" bestFit="1" customWidth="1"/>
    <col min="4" max="4" width="14.08984375" style="90" bestFit="1" customWidth="1"/>
    <col min="5" max="5" width="5.90625" style="90" bestFit="1" customWidth="1"/>
    <col min="6" max="6" width="14.36328125" style="90" bestFit="1" customWidth="1"/>
    <col min="7" max="7" width="50" style="90" bestFit="1" customWidth="1"/>
    <col min="8" max="8" width="12.90625" style="90" customWidth="1"/>
    <col min="9" max="9" width="12.90625" style="90" bestFit="1" customWidth="1"/>
    <col min="10" max="10" width="12.54296875" style="91" bestFit="1" customWidth="1"/>
    <col min="11" max="12" width="11.90625" style="92" bestFit="1" customWidth="1"/>
    <col min="13" max="13" width="12.90625" style="70" bestFit="1" customWidth="1"/>
    <col min="14" max="14" width="12.54296875" style="70" bestFit="1" customWidth="1"/>
    <col min="15" max="16" width="11.90625" style="70" bestFit="1" customWidth="1"/>
    <col min="17" max="16384" width="9.08984375" style="70"/>
  </cols>
  <sheetData>
    <row r="1" spans="1:16" x14ac:dyDescent="0.25">
      <c r="A1" s="69" t="s">
        <v>18</v>
      </c>
      <c r="B1" s="69"/>
      <c r="C1" s="221"/>
      <c r="D1" s="221"/>
      <c r="E1" s="60"/>
      <c r="F1" s="220" t="s">
        <v>30</v>
      </c>
      <c r="G1" s="220"/>
      <c r="H1" s="220"/>
      <c r="I1" s="220"/>
      <c r="J1" s="220"/>
      <c r="K1" s="220"/>
      <c r="L1" s="220"/>
      <c r="M1" s="220"/>
      <c r="N1" s="220"/>
      <c r="O1" s="220"/>
      <c r="P1" s="220"/>
    </row>
    <row r="2" spans="1:16" s="71" customFormat="1" ht="19" x14ac:dyDescent="0.25">
      <c r="A2" s="215" t="str">
        <f>Overview!B4&amp; " - Effective from "&amp;Overview!D4&amp;" - "&amp;Overview!E4&amp;" Designated EHV charges"</f>
        <v>mua Electricity Ltd - Effective from 1 April 2027 - Final Designated EHV charges</v>
      </c>
      <c r="B2" s="215"/>
      <c r="C2" s="215"/>
      <c r="D2" s="215"/>
      <c r="E2" s="215"/>
      <c r="F2" s="215"/>
      <c r="G2" s="215"/>
      <c r="H2" s="215"/>
      <c r="I2" s="215"/>
      <c r="J2" s="215"/>
      <c r="K2" s="215"/>
      <c r="L2" s="215"/>
      <c r="M2" s="215"/>
      <c r="N2" s="215"/>
      <c r="O2" s="215"/>
      <c r="P2" s="215"/>
    </row>
    <row r="3" spans="1:16" s="72" customFormat="1" ht="19" x14ac:dyDescent="0.25">
      <c r="A3" s="62"/>
      <c r="B3" s="62"/>
      <c r="C3" s="62"/>
      <c r="D3" s="62"/>
      <c r="E3" s="62"/>
      <c r="F3" s="62"/>
      <c r="G3" s="62"/>
      <c r="H3" s="62"/>
      <c r="I3" s="62"/>
      <c r="J3" s="62"/>
      <c r="K3" s="62"/>
      <c r="L3" s="62"/>
      <c r="M3" s="62"/>
      <c r="N3" s="62"/>
      <c r="O3" s="62"/>
    </row>
    <row r="4" spans="1:16" s="72" customFormat="1" ht="19" x14ac:dyDescent="0.25">
      <c r="A4" s="215" t="s">
        <v>283</v>
      </c>
      <c r="B4" s="215"/>
      <c r="C4" s="215"/>
      <c r="D4" s="215"/>
      <c r="E4" s="215"/>
      <c r="F4" s="215"/>
      <c r="G4" s="62"/>
      <c r="H4" s="62"/>
      <c r="I4" s="62"/>
      <c r="J4" s="62"/>
      <c r="K4" s="62"/>
      <c r="L4" s="62"/>
      <c r="M4" s="62"/>
      <c r="N4" s="62"/>
      <c r="O4" s="62"/>
    </row>
    <row r="5" spans="1:16" s="72" customFormat="1" ht="19" x14ac:dyDescent="0.25">
      <c r="A5" s="222" t="s">
        <v>12</v>
      </c>
      <c r="B5" s="223"/>
      <c r="C5" s="223"/>
      <c r="D5" s="224" t="s">
        <v>280</v>
      </c>
      <c r="E5" s="224"/>
      <c r="F5" s="224"/>
      <c r="G5" s="62"/>
      <c r="H5" s="62"/>
      <c r="I5" s="62"/>
      <c r="J5" s="62"/>
      <c r="K5" s="62"/>
      <c r="L5" s="62"/>
      <c r="M5" s="62"/>
      <c r="N5" s="62"/>
      <c r="O5" s="62"/>
    </row>
    <row r="6" spans="1:16" s="72" customFormat="1" ht="45" customHeight="1" x14ac:dyDescent="0.25">
      <c r="A6" s="214" t="s">
        <v>279</v>
      </c>
      <c r="B6" s="214"/>
      <c r="C6" s="214"/>
      <c r="D6" s="217" t="s">
        <v>972</v>
      </c>
      <c r="E6" s="217"/>
      <c r="F6" s="217"/>
      <c r="G6" s="62"/>
      <c r="H6" s="62"/>
      <c r="I6" s="62"/>
      <c r="J6" s="62"/>
      <c r="K6" s="62"/>
      <c r="L6" s="62"/>
      <c r="M6" s="62"/>
      <c r="N6" s="62"/>
      <c r="O6" s="62"/>
    </row>
    <row r="7" spans="1:16" s="72" customFormat="1" ht="30" customHeight="1" x14ac:dyDescent="0.25">
      <c r="A7" s="214" t="s">
        <v>13</v>
      </c>
      <c r="B7" s="214"/>
      <c r="C7" s="214"/>
      <c r="D7" s="217" t="s">
        <v>970</v>
      </c>
      <c r="E7" s="217"/>
      <c r="F7" s="217"/>
      <c r="G7" s="62"/>
      <c r="H7" s="62"/>
      <c r="I7" s="62"/>
      <c r="J7" s="62"/>
      <c r="K7" s="62"/>
      <c r="L7" s="62"/>
      <c r="M7" s="62"/>
      <c r="N7" s="62"/>
      <c r="O7" s="62"/>
    </row>
    <row r="8" spans="1:16" s="72" customFormat="1" ht="19" x14ac:dyDescent="0.25">
      <c r="A8" s="62"/>
      <c r="B8" s="62"/>
      <c r="C8" s="62"/>
      <c r="D8" s="62"/>
      <c r="E8" s="62"/>
      <c r="F8" s="62"/>
      <c r="G8" s="62"/>
      <c r="H8" s="62"/>
      <c r="I8" s="62"/>
      <c r="J8" s="62"/>
      <c r="K8" s="62"/>
      <c r="L8" s="62"/>
      <c r="M8" s="62"/>
      <c r="N8" s="62"/>
      <c r="O8" s="62"/>
    </row>
    <row r="9" spans="1:16" ht="67.5" x14ac:dyDescent="0.25">
      <c r="A9" s="74" t="s">
        <v>270</v>
      </c>
      <c r="B9" s="75" t="s">
        <v>260</v>
      </c>
      <c r="C9" s="74" t="s">
        <v>261</v>
      </c>
      <c r="D9" s="74" t="s">
        <v>272</v>
      </c>
      <c r="E9" s="75" t="s">
        <v>260</v>
      </c>
      <c r="F9" s="74" t="s">
        <v>262</v>
      </c>
      <c r="G9" s="76" t="s">
        <v>29</v>
      </c>
      <c r="H9" s="76" t="s">
        <v>588</v>
      </c>
      <c r="I9" s="77" t="s">
        <v>348</v>
      </c>
      <c r="J9" s="76" t="s">
        <v>273</v>
      </c>
      <c r="K9" s="76" t="s">
        <v>346</v>
      </c>
      <c r="L9" s="78" t="s">
        <v>357</v>
      </c>
      <c r="M9" s="77" t="s">
        <v>349</v>
      </c>
      <c r="N9" s="76" t="s">
        <v>274</v>
      </c>
      <c r="O9" s="76" t="s">
        <v>347</v>
      </c>
      <c r="P9" s="78" t="s">
        <v>358</v>
      </c>
    </row>
    <row r="10" spans="1:16" ht="27" x14ac:dyDescent="0.25">
      <c r="A10" s="79">
        <v>750</v>
      </c>
      <c r="B10" s="80">
        <v>750</v>
      </c>
      <c r="C10" s="81" t="s">
        <v>850</v>
      </c>
      <c r="D10" s="82" t="s">
        <v>579</v>
      </c>
      <c r="E10" s="83">
        <v>0</v>
      </c>
      <c r="F10" s="84" t="s">
        <v>579</v>
      </c>
      <c r="G10" s="85" t="s">
        <v>681</v>
      </c>
      <c r="H10" s="197">
        <v>4</v>
      </c>
      <c r="I10" s="86">
        <v>4.2999999999999997E-2</v>
      </c>
      <c r="J10" s="87">
        <v>108399.58</v>
      </c>
      <c r="K10" s="87">
        <v>2.8</v>
      </c>
      <c r="L10" s="87">
        <v>2.8</v>
      </c>
      <c r="M10" s="88">
        <v>0</v>
      </c>
      <c r="N10" s="89">
        <v>0</v>
      </c>
      <c r="O10" s="89">
        <v>0</v>
      </c>
      <c r="P10" s="89">
        <v>0</v>
      </c>
    </row>
    <row r="11" spans="1:16" ht="81" x14ac:dyDescent="0.25">
      <c r="A11" s="79">
        <v>751</v>
      </c>
      <c r="B11" s="80">
        <v>751</v>
      </c>
      <c r="C11" s="81" t="s">
        <v>851</v>
      </c>
      <c r="D11" s="82" t="s">
        <v>579</v>
      </c>
      <c r="E11" s="83">
        <v>0</v>
      </c>
      <c r="F11" s="84" t="s">
        <v>579</v>
      </c>
      <c r="G11" s="85" t="s">
        <v>682</v>
      </c>
      <c r="H11" s="197">
        <v>4</v>
      </c>
      <c r="I11" s="86">
        <v>8.0000000000000002E-3</v>
      </c>
      <c r="J11" s="87">
        <v>113410.34</v>
      </c>
      <c r="K11" s="87">
        <v>1</v>
      </c>
      <c r="L11" s="87">
        <v>1</v>
      </c>
      <c r="M11" s="88">
        <v>0</v>
      </c>
      <c r="N11" s="89">
        <v>0</v>
      </c>
      <c r="O11" s="89">
        <v>0</v>
      </c>
      <c r="P11" s="89">
        <v>0</v>
      </c>
    </row>
    <row r="12" spans="1:16" x14ac:dyDescent="0.25">
      <c r="A12" s="79">
        <v>753</v>
      </c>
      <c r="B12" s="80">
        <v>753</v>
      </c>
      <c r="C12" s="81">
        <v>2356555555010</v>
      </c>
      <c r="D12" s="82">
        <v>90</v>
      </c>
      <c r="E12" s="83">
        <v>90</v>
      </c>
      <c r="F12" s="84">
        <v>2394000039650</v>
      </c>
      <c r="G12" s="85" t="s">
        <v>683</v>
      </c>
      <c r="H12" s="197">
        <v>3</v>
      </c>
      <c r="I12" s="86">
        <v>3.4000000000000002E-2</v>
      </c>
      <c r="J12" s="87">
        <v>53489.95</v>
      </c>
      <c r="K12" s="87">
        <v>0.32</v>
      </c>
      <c r="L12" s="87">
        <v>0.32</v>
      </c>
      <c r="M12" s="88">
        <v>0</v>
      </c>
      <c r="N12" s="89">
        <v>201.51</v>
      </c>
      <c r="O12" s="89">
        <v>0.05</v>
      </c>
      <c r="P12" s="89">
        <v>0.05</v>
      </c>
    </row>
    <row r="13" spans="1:16" ht="27" x14ac:dyDescent="0.25">
      <c r="A13" s="79">
        <v>754</v>
      </c>
      <c r="B13" s="80">
        <v>754</v>
      </c>
      <c r="C13" s="81" t="s">
        <v>852</v>
      </c>
      <c r="D13" s="82">
        <v>82</v>
      </c>
      <c r="E13" s="83">
        <v>82</v>
      </c>
      <c r="F13" s="84" t="s">
        <v>853</v>
      </c>
      <c r="G13" s="85" t="s">
        <v>684</v>
      </c>
      <c r="H13" s="197">
        <v>2</v>
      </c>
      <c r="I13" s="86">
        <v>0.20599999999999999</v>
      </c>
      <c r="J13" s="87">
        <v>29060.71</v>
      </c>
      <c r="K13" s="87">
        <v>0.91</v>
      </c>
      <c r="L13" s="87">
        <v>0.91</v>
      </c>
      <c r="M13" s="88">
        <v>0</v>
      </c>
      <c r="N13" s="89">
        <v>676.49</v>
      </c>
      <c r="O13" s="89">
        <v>0.05</v>
      </c>
      <c r="P13" s="89">
        <v>0.05</v>
      </c>
    </row>
    <row r="14" spans="1:16" x14ac:dyDescent="0.25">
      <c r="A14" s="79">
        <v>755</v>
      </c>
      <c r="B14" s="80">
        <v>755</v>
      </c>
      <c r="C14" s="81">
        <v>2316521850010</v>
      </c>
      <c r="D14" s="82">
        <v>76</v>
      </c>
      <c r="E14" s="83">
        <v>76</v>
      </c>
      <c r="F14" s="84">
        <v>2394000039641</v>
      </c>
      <c r="G14" s="85" t="s">
        <v>685</v>
      </c>
      <c r="H14" s="197">
        <v>2</v>
      </c>
      <c r="I14" s="86">
        <v>0.02</v>
      </c>
      <c r="J14" s="87">
        <v>21690.43</v>
      </c>
      <c r="K14" s="87">
        <v>0.94</v>
      </c>
      <c r="L14" s="87">
        <v>0.94</v>
      </c>
      <c r="M14" s="88">
        <v>0</v>
      </c>
      <c r="N14" s="89">
        <v>615.94000000000005</v>
      </c>
      <c r="O14" s="89">
        <v>0.05</v>
      </c>
      <c r="P14" s="89">
        <v>0.05</v>
      </c>
    </row>
    <row r="15" spans="1:16" x14ac:dyDescent="0.25">
      <c r="A15" s="79">
        <v>756</v>
      </c>
      <c r="B15" s="80">
        <v>756</v>
      </c>
      <c r="C15" s="81">
        <v>2346540436013</v>
      </c>
      <c r="D15" s="82">
        <v>75</v>
      </c>
      <c r="E15" s="83">
        <v>75</v>
      </c>
      <c r="F15" s="84">
        <v>2394000039679</v>
      </c>
      <c r="G15" s="85" t="s">
        <v>686</v>
      </c>
      <c r="H15" s="197">
        <v>2</v>
      </c>
      <c r="I15" s="86">
        <v>1.4E-2</v>
      </c>
      <c r="J15" s="87">
        <v>26965.64</v>
      </c>
      <c r="K15" s="87">
        <v>1.1200000000000001</v>
      </c>
      <c r="L15" s="87">
        <v>1.1200000000000001</v>
      </c>
      <c r="M15" s="88">
        <v>0</v>
      </c>
      <c r="N15" s="89">
        <v>857.6</v>
      </c>
      <c r="O15" s="89">
        <v>0.05</v>
      </c>
      <c r="P15" s="89">
        <v>0.05</v>
      </c>
    </row>
    <row r="16" spans="1:16" x14ac:dyDescent="0.25">
      <c r="A16" s="79">
        <v>757</v>
      </c>
      <c r="B16" s="80">
        <v>757</v>
      </c>
      <c r="C16" s="81">
        <v>2336566756217</v>
      </c>
      <c r="D16" s="82">
        <v>95</v>
      </c>
      <c r="E16" s="83">
        <v>95</v>
      </c>
      <c r="F16" s="84">
        <v>2394000060226</v>
      </c>
      <c r="G16" s="85" t="s">
        <v>687</v>
      </c>
      <c r="H16" s="197">
        <v>1</v>
      </c>
      <c r="I16" s="86">
        <v>0</v>
      </c>
      <c r="J16" s="87">
        <v>2965.25</v>
      </c>
      <c r="K16" s="87">
        <v>0.35</v>
      </c>
      <c r="L16" s="87">
        <v>0.35</v>
      </c>
      <c r="M16" s="88">
        <v>0</v>
      </c>
      <c r="N16" s="89">
        <v>1120.73</v>
      </c>
      <c r="O16" s="89">
        <v>0.05</v>
      </c>
      <c r="P16" s="89">
        <v>0.05</v>
      </c>
    </row>
    <row r="17" spans="1:16" x14ac:dyDescent="0.25">
      <c r="A17" s="79">
        <v>804</v>
      </c>
      <c r="B17" s="80">
        <v>804</v>
      </c>
      <c r="C17" s="81" t="s">
        <v>854</v>
      </c>
      <c r="D17" s="82">
        <v>800</v>
      </c>
      <c r="E17" s="83">
        <v>800</v>
      </c>
      <c r="F17" s="84" t="s">
        <v>854</v>
      </c>
      <c r="G17" s="85" t="s">
        <v>688</v>
      </c>
      <c r="H17" s="197">
        <v>4</v>
      </c>
      <c r="I17" s="86">
        <v>0.01</v>
      </c>
      <c r="J17" s="87">
        <v>126064.11</v>
      </c>
      <c r="K17" s="87">
        <v>1.2</v>
      </c>
      <c r="L17" s="87">
        <v>1.2</v>
      </c>
      <c r="M17" s="88">
        <v>-0.01</v>
      </c>
      <c r="N17" s="89">
        <v>3048.29</v>
      </c>
      <c r="O17" s="89">
        <v>0.05</v>
      </c>
      <c r="P17" s="89">
        <v>0.05</v>
      </c>
    </row>
    <row r="18" spans="1:16" ht="27" x14ac:dyDescent="0.25">
      <c r="A18" s="79">
        <v>760</v>
      </c>
      <c r="B18" s="80">
        <v>760</v>
      </c>
      <c r="C18" s="81" t="s">
        <v>855</v>
      </c>
      <c r="D18" s="82">
        <v>60</v>
      </c>
      <c r="E18" s="83">
        <v>60</v>
      </c>
      <c r="F18" s="84" t="s">
        <v>856</v>
      </c>
      <c r="G18" s="85" t="s">
        <v>689</v>
      </c>
      <c r="H18" s="197">
        <v>4</v>
      </c>
      <c r="I18" s="86">
        <v>0</v>
      </c>
      <c r="J18" s="87">
        <v>110305.26</v>
      </c>
      <c r="K18" s="87">
        <v>0.63</v>
      </c>
      <c r="L18" s="87">
        <v>0.63</v>
      </c>
      <c r="M18" s="88">
        <v>0</v>
      </c>
      <c r="N18" s="89">
        <v>1270.45</v>
      </c>
      <c r="O18" s="89">
        <v>0.05</v>
      </c>
      <c r="P18" s="89">
        <v>0.05</v>
      </c>
    </row>
    <row r="19" spans="1:16" ht="27" x14ac:dyDescent="0.25">
      <c r="A19" s="79">
        <v>761</v>
      </c>
      <c r="B19" s="80">
        <v>761</v>
      </c>
      <c r="C19" s="81" t="s">
        <v>857</v>
      </c>
      <c r="D19" s="82" t="s">
        <v>579</v>
      </c>
      <c r="E19" s="83">
        <v>0</v>
      </c>
      <c r="F19" s="84" t="s">
        <v>579</v>
      </c>
      <c r="G19" s="85" t="s">
        <v>690</v>
      </c>
      <c r="H19" s="197">
        <v>3</v>
      </c>
      <c r="I19" s="86">
        <v>0</v>
      </c>
      <c r="J19" s="87">
        <v>41773.230000000003</v>
      </c>
      <c r="K19" s="87">
        <v>0.7</v>
      </c>
      <c r="L19" s="87">
        <v>0.7</v>
      </c>
      <c r="M19" s="88">
        <v>0</v>
      </c>
      <c r="N19" s="89">
        <v>0</v>
      </c>
      <c r="O19" s="89">
        <v>0</v>
      </c>
      <c r="P19" s="89">
        <v>0</v>
      </c>
    </row>
    <row r="20" spans="1:16" x14ac:dyDescent="0.25">
      <c r="A20" s="79">
        <v>762</v>
      </c>
      <c r="B20" s="80">
        <v>762</v>
      </c>
      <c r="C20" s="81">
        <v>2300000457400</v>
      </c>
      <c r="D20" s="82">
        <v>62</v>
      </c>
      <c r="E20" s="83">
        <v>62</v>
      </c>
      <c r="F20" s="84">
        <v>2300000457410</v>
      </c>
      <c r="G20" s="85" t="s">
        <v>691</v>
      </c>
      <c r="H20" s="197">
        <v>0</v>
      </c>
      <c r="I20" s="86">
        <v>2E-3</v>
      </c>
      <c r="J20" s="87">
        <v>41.53</v>
      </c>
      <c r="K20" s="87">
        <v>0.43</v>
      </c>
      <c r="L20" s="87">
        <v>0.43</v>
      </c>
      <c r="M20" s="88">
        <v>-4.7E-2</v>
      </c>
      <c r="N20" s="89">
        <v>470.71</v>
      </c>
      <c r="O20" s="89">
        <v>0.05</v>
      </c>
      <c r="P20" s="89">
        <v>0.05</v>
      </c>
    </row>
    <row r="21" spans="1:16" ht="27" x14ac:dyDescent="0.25">
      <c r="A21" s="79">
        <v>763</v>
      </c>
      <c r="B21" s="80">
        <v>763</v>
      </c>
      <c r="C21" s="81" t="s">
        <v>858</v>
      </c>
      <c r="D21" s="82">
        <v>80</v>
      </c>
      <c r="E21" s="83">
        <v>80</v>
      </c>
      <c r="F21" s="84" t="s">
        <v>859</v>
      </c>
      <c r="G21" s="85" t="s">
        <v>692</v>
      </c>
      <c r="H21" s="197">
        <v>0</v>
      </c>
      <c r="I21" s="86">
        <v>2.1000000000000001E-2</v>
      </c>
      <c r="J21" s="87">
        <v>168.78</v>
      </c>
      <c r="K21" s="87">
        <v>0.56999999999999995</v>
      </c>
      <c r="L21" s="87">
        <v>0.56999999999999995</v>
      </c>
      <c r="M21" s="88">
        <v>-3.5000000000000003E-2</v>
      </c>
      <c r="N21" s="89">
        <v>3553.22</v>
      </c>
      <c r="O21" s="89">
        <v>0.05</v>
      </c>
      <c r="P21" s="89">
        <v>0.05</v>
      </c>
    </row>
    <row r="22" spans="1:16" ht="40.5" x14ac:dyDescent="0.25">
      <c r="A22" s="79">
        <v>764</v>
      </c>
      <c r="B22" s="80">
        <v>764</v>
      </c>
      <c r="C22" s="81" t="s">
        <v>860</v>
      </c>
      <c r="D22" s="82" t="s">
        <v>579</v>
      </c>
      <c r="E22" s="83">
        <v>0</v>
      </c>
      <c r="F22" s="84" t="s">
        <v>579</v>
      </c>
      <c r="G22" s="85" t="s">
        <v>693</v>
      </c>
      <c r="H22" s="197">
        <v>4</v>
      </c>
      <c r="I22" s="86">
        <v>0</v>
      </c>
      <c r="J22" s="87">
        <v>112535.46</v>
      </c>
      <c r="K22" s="87">
        <v>0.38</v>
      </c>
      <c r="L22" s="87">
        <v>0.38</v>
      </c>
      <c r="M22" s="88">
        <v>0</v>
      </c>
      <c r="N22" s="89">
        <v>0</v>
      </c>
      <c r="O22" s="89">
        <v>0</v>
      </c>
      <c r="P22" s="89">
        <v>0</v>
      </c>
    </row>
    <row r="23" spans="1:16" ht="40.5" x14ac:dyDescent="0.25">
      <c r="A23" s="79">
        <v>765</v>
      </c>
      <c r="B23" s="80">
        <v>765</v>
      </c>
      <c r="C23" s="81" t="s">
        <v>861</v>
      </c>
      <c r="D23" s="82" t="s">
        <v>579</v>
      </c>
      <c r="E23" s="83">
        <v>0</v>
      </c>
      <c r="F23" s="84" t="s">
        <v>579</v>
      </c>
      <c r="G23" s="85" t="s">
        <v>694</v>
      </c>
      <c r="H23" s="197">
        <v>4</v>
      </c>
      <c r="I23" s="86">
        <v>0.04</v>
      </c>
      <c r="J23" s="87">
        <v>110745.91</v>
      </c>
      <c r="K23" s="87">
        <v>0.5</v>
      </c>
      <c r="L23" s="87">
        <v>0.5</v>
      </c>
      <c r="M23" s="88">
        <v>0</v>
      </c>
      <c r="N23" s="89">
        <v>0</v>
      </c>
      <c r="O23" s="89">
        <v>0</v>
      </c>
      <c r="P23" s="89">
        <v>0</v>
      </c>
    </row>
    <row r="24" spans="1:16" ht="27" x14ac:dyDescent="0.25">
      <c r="A24" s="79">
        <v>766</v>
      </c>
      <c r="B24" s="80">
        <v>766</v>
      </c>
      <c r="C24" s="81" t="s">
        <v>862</v>
      </c>
      <c r="D24" s="82">
        <v>66</v>
      </c>
      <c r="E24" s="83">
        <v>66</v>
      </c>
      <c r="F24" s="84" t="s">
        <v>863</v>
      </c>
      <c r="G24" s="85" t="s">
        <v>695</v>
      </c>
      <c r="H24" s="197">
        <v>4</v>
      </c>
      <c r="I24" s="86">
        <v>0</v>
      </c>
      <c r="J24" s="87">
        <v>108560.85</v>
      </c>
      <c r="K24" s="87">
        <v>0.46</v>
      </c>
      <c r="L24" s="87">
        <v>0.46</v>
      </c>
      <c r="M24" s="88">
        <v>-1E-3</v>
      </c>
      <c r="N24" s="89">
        <v>212.74</v>
      </c>
      <c r="O24" s="89">
        <v>0.05</v>
      </c>
      <c r="P24" s="89">
        <v>0.05</v>
      </c>
    </row>
    <row r="25" spans="1:16" ht="27" x14ac:dyDescent="0.25">
      <c r="A25" s="79">
        <v>769</v>
      </c>
      <c r="B25" s="80">
        <v>769</v>
      </c>
      <c r="C25" s="81" t="s">
        <v>864</v>
      </c>
      <c r="D25" s="82">
        <v>128</v>
      </c>
      <c r="E25" s="83">
        <v>128</v>
      </c>
      <c r="F25" s="84" t="s">
        <v>865</v>
      </c>
      <c r="G25" s="85" t="s">
        <v>696</v>
      </c>
      <c r="H25" s="197">
        <v>1</v>
      </c>
      <c r="I25" s="86">
        <v>0</v>
      </c>
      <c r="J25" s="87">
        <v>2864.1</v>
      </c>
      <c r="K25" s="87">
        <v>0.51</v>
      </c>
      <c r="L25" s="87">
        <v>0.51</v>
      </c>
      <c r="M25" s="88">
        <v>0</v>
      </c>
      <c r="N25" s="89">
        <v>0</v>
      </c>
      <c r="O25" s="89">
        <v>0.05</v>
      </c>
      <c r="P25" s="89">
        <v>0.05</v>
      </c>
    </row>
    <row r="26" spans="1:16" x14ac:dyDescent="0.25">
      <c r="A26" s="79">
        <v>771</v>
      </c>
      <c r="B26" s="80">
        <v>771</v>
      </c>
      <c r="C26" s="81">
        <v>2366591376117</v>
      </c>
      <c r="D26" s="82">
        <v>92</v>
      </c>
      <c r="E26" s="83">
        <v>92</v>
      </c>
      <c r="F26" s="84">
        <v>2394000019176</v>
      </c>
      <c r="G26" s="85" t="s">
        <v>697</v>
      </c>
      <c r="H26" s="197">
        <v>0</v>
      </c>
      <c r="I26" s="86">
        <v>0</v>
      </c>
      <c r="J26" s="87">
        <v>0</v>
      </c>
      <c r="K26" s="87">
        <v>0.35</v>
      </c>
      <c r="L26" s="87">
        <v>0.35</v>
      </c>
      <c r="M26" s="88">
        <v>0</v>
      </c>
      <c r="N26" s="89">
        <v>0</v>
      </c>
      <c r="O26" s="89">
        <v>0.05</v>
      </c>
      <c r="P26" s="89">
        <v>0.05</v>
      </c>
    </row>
    <row r="27" spans="1:16" x14ac:dyDescent="0.25">
      <c r="A27" s="79">
        <v>772</v>
      </c>
      <c r="B27" s="80">
        <v>772</v>
      </c>
      <c r="C27" s="81">
        <v>2366591373116</v>
      </c>
      <c r="D27" s="82" t="s">
        <v>579</v>
      </c>
      <c r="E27" s="83">
        <v>0</v>
      </c>
      <c r="F27" s="84" t="s">
        <v>579</v>
      </c>
      <c r="G27" s="85" t="s">
        <v>698</v>
      </c>
      <c r="H27" s="197">
        <v>1</v>
      </c>
      <c r="I27" s="86">
        <v>0</v>
      </c>
      <c r="J27" s="87">
        <v>2864.1</v>
      </c>
      <c r="K27" s="87">
        <v>0.79</v>
      </c>
      <c r="L27" s="87">
        <v>0.79</v>
      </c>
      <c r="M27" s="88">
        <v>0</v>
      </c>
      <c r="N27" s="89">
        <v>0</v>
      </c>
      <c r="O27" s="89">
        <v>0</v>
      </c>
      <c r="P27" s="89">
        <v>0</v>
      </c>
    </row>
    <row r="28" spans="1:16" ht="27" x14ac:dyDescent="0.25">
      <c r="A28" s="79">
        <v>773</v>
      </c>
      <c r="B28" s="80">
        <v>773</v>
      </c>
      <c r="C28" s="81" t="s">
        <v>866</v>
      </c>
      <c r="D28" s="82">
        <v>65</v>
      </c>
      <c r="E28" s="83">
        <v>65</v>
      </c>
      <c r="F28" s="84">
        <v>2394000117991</v>
      </c>
      <c r="G28" s="85" t="s">
        <v>699</v>
      </c>
      <c r="H28" s="197">
        <v>1</v>
      </c>
      <c r="I28" s="86">
        <v>0</v>
      </c>
      <c r="J28" s="87">
        <v>2864.1</v>
      </c>
      <c r="K28" s="87">
        <v>0.63</v>
      </c>
      <c r="L28" s="87">
        <v>0.63</v>
      </c>
      <c r="M28" s="88">
        <v>0</v>
      </c>
      <c r="N28" s="89">
        <v>0</v>
      </c>
      <c r="O28" s="89">
        <v>0.05</v>
      </c>
      <c r="P28" s="89">
        <v>0.05</v>
      </c>
    </row>
    <row r="29" spans="1:16" ht="27" x14ac:dyDescent="0.25">
      <c r="A29" s="79">
        <v>774</v>
      </c>
      <c r="B29" s="80">
        <v>774</v>
      </c>
      <c r="C29" s="81" t="s">
        <v>867</v>
      </c>
      <c r="D29" s="82">
        <v>74</v>
      </c>
      <c r="E29" s="83">
        <v>74</v>
      </c>
      <c r="F29" s="84" t="s">
        <v>868</v>
      </c>
      <c r="G29" s="85" t="s">
        <v>700</v>
      </c>
      <c r="H29" s="197">
        <v>3</v>
      </c>
      <c r="I29" s="86">
        <v>0.60499999999999998</v>
      </c>
      <c r="J29" s="87">
        <v>41496.53</v>
      </c>
      <c r="K29" s="87">
        <v>0.84</v>
      </c>
      <c r="L29" s="87">
        <v>0.84</v>
      </c>
      <c r="M29" s="88">
        <v>0</v>
      </c>
      <c r="N29" s="89">
        <v>0</v>
      </c>
      <c r="O29" s="89">
        <v>0</v>
      </c>
      <c r="P29" s="89">
        <v>0</v>
      </c>
    </row>
    <row r="30" spans="1:16" x14ac:dyDescent="0.25">
      <c r="A30" s="79">
        <v>775</v>
      </c>
      <c r="B30" s="80">
        <v>775</v>
      </c>
      <c r="C30" s="81">
        <v>2380000531989</v>
      </c>
      <c r="D30" s="82">
        <v>87</v>
      </c>
      <c r="E30" s="83">
        <v>87</v>
      </c>
      <c r="F30" s="84">
        <v>2394000024440</v>
      </c>
      <c r="G30" s="85" t="s">
        <v>701</v>
      </c>
      <c r="H30" s="197">
        <v>0</v>
      </c>
      <c r="I30" s="86">
        <v>4.2999999999999997E-2</v>
      </c>
      <c r="J30" s="87">
        <v>293.63</v>
      </c>
      <c r="K30" s="87">
        <v>0.45</v>
      </c>
      <c r="L30" s="87">
        <v>0.45</v>
      </c>
      <c r="M30" s="88">
        <v>-0.16300000000000001</v>
      </c>
      <c r="N30" s="89">
        <v>1123.78</v>
      </c>
      <c r="O30" s="89">
        <v>0.05</v>
      </c>
      <c r="P30" s="89">
        <v>0.05</v>
      </c>
    </row>
    <row r="31" spans="1:16" x14ac:dyDescent="0.25">
      <c r="A31" s="79">
        <v>777</v>
      </c>
      <c r="B31" s="80">
        <v>777</v>
      </c>
      <c r="C31" s="81" t="s">
        <v>869</v>
      </c>
      <c r="D31" s="82">
        <v>77</v>
      </c>
      <c r="E31" s="83">
        <v>77</v>
      </c>
      <c r="F31" s="84" t="s">
        <v>870</v>
      </c>
      <c r="G31" s="85" t="s">
        <v>702</v>
      </c>
      <c r="H31" s="197">
        <v>0</v>
      </c>
      <c r="I31" s="86">
        <v>6.7000000000000004E-2</v>
      </c>
      <c r="J31" s="87">
        <v>6.23</v>
      </c>
      <c r="K31" s="87">
        <v>0.55000000000000004</v>
      </c>
      <c r="L31" s="87">
        <v>0.55000000000000004</v>
      </c>
      <c r="M31" s="88">
        <v>-0.1</v>
      </c>
      <c r="N31" s="89">
        <v>180.77</v>
      </c>
      <c r="O31" s="89">
        <v>0.05</v>
      </c>
      <c r="P31" s="89">
        <v>0.05</v>
      </c>
    </row>
    <row r="32" spans="1:16" x14ac:dyDescent="0.25">
      <c r="A32" s="79">
        <v>778</v>
      </c>
      <c r="B32" s="80">
        <v>778</v>
      </c>
      <c r="C32" s="81">
        <v>2300000443816</v>
      </c>
      <c r="D32" s="82">
        <v>78</v>
      </c>
      <c r="E32" s="83">
        <v>78</v>
      </c>
      <c r="F32" s="84">
        <v>2300000443825</v>
      </c>
      <c r="G32" s="85" t="s">
        <v>703</v>
      </c>
      <c r="H32" s="197">
        <v>0</v>
      </c>
      <c r="I32" s="86">
        <v>0</v>
      </c>
      <c r="J32" s="87">
        <v>13.16</v>
      </c>
      <c r="K32" s="87">
        <v>1.41</v>
      </c>
      <c r="L32" s="87">
        <v>1.41</v>
      </c>
      <c r="M32" s="88">
        <v>-6.0000000000000001E-3</v>
      </c>
      <c r="N32" s="89">
        <v>1385.02</v>
      </c>
      <c r="O32" s="89">
        <v>0.05</v>
      </c>
      <c r="P32" s="89">
        <v>0.05</v>
      </c>
    </row>
    <row r="33" spans="1:16" x14ac:dyDescent="0.25">
      <c r="A33" s="79">
        <v>780</v>
      </c>
      <c r="B33" s="80">
        <v>780</v>
      </c>
      <c r="C33" s="81">
        <v>2380000825051</v>
      </c>
      <c r="D33" s="82" t="s">
        <v>579</v>
      </c>
      <c r="E33" s="83">
        <v>0</v>
      </c>
      <c r="F33" s="84" t="s">
        <v>579</v>
      </c>
      <c r="G33" s="85" t="s">
        <v>704</v>
      </c>
      <c r="H33" s="197">
        <v>4</v>
      </c>
      <c r="I33" s="86">
        <v>0</v>
      </c>
      <c r="J33" s="87">
        <v>109624.66</v>
      </c>
      <c r="K33" s="87">
        <v>0.42</v>
      </c>
      <c r="L33" s="87">
        <v>0.42</v>
      </c>
      <c r="M33" s="88">
        <v>0</v>
      </c>
      <c r="N33" s="89">
        <v>0</v>
      </c>
      <c r="O33" s="89">
        <v>0</v>
      </c>
      <c r="P33" s="89">
        <v>0</v>
      </c>
    </row>
    <row r="34" spans="1:16" x14ac:dyDescent="0.25">
      <c r="A34" s="79">
        <v>782</v>
      </c>
      <c r="B34" s="80">
        <v>782</v>
      </c>
      <c r="C34" s="81">
        <v>2300001016297</v>
      </c>
      <c r="D34" s="82" t="s">
        <v>579</v>
      </c>
      <c r="E34" s="83">
        <v>0</v>
      </c>
      <c r="F34" s="84" t="s">
        <v>579</v>
      </c>
      <c r="G34" s="85" t="s">
        <v>705</v>
      </c>
      <c r="H34" s="197">
        <v>2</v>
      </c>
      <c r="I34" s="86">
        <v>0.55100000000000005</v>
      </c>
      <c r="J34" s="87">
        <v>15905.01</v>
      </c>
      <c r="K34" s="87">
        <v>0.5</v>
      </c>
      <c r="L34" s="87">
        <v>0.5</v>
      </c>
      <c r="M34" s="88">
        <v>0</v>
      </c>
      <c r="N34" s="89">
        <v>0</v>
      </c>
      <c r="O34" s="89">
        <v>0</v>
      </c>
      <c r="P34" s="89">
        <v>0</v>
      </c>
    </row>
    <row r="35" spans="1:16" ht="40.5" x14ac:dyDescent="0.25">
      <c r="A35" s="79">
        <v>783</v>
      </c>
      <c r="B35" s="80">
        <v>783</v>
      </c>
      <c r="C35" s="81">
        <v>2300000974268</v>
      </c>
      <c r="D35" s="82">
        <v>83</v>
      </c>
      <c r="E35" s="83">
        <v>83</v>
      </c>
      <c r="F35" s="84" t="s">
        <v>871</v>
      </c>
      <c r="G35" s="85" t="s">
        <v>706</v>
      </c>
      <c r="H35" s="197">
        <v>0</v>
      </c>
      <c r="I35" s="86">
        <v>7.0000000000000001E-3</v>
      </c>
      <c r="J35" s="87">
        <v>7.88</v>
      </c>
      <c r="K35" s="87">
        <v>0.55000000000000004</v>
      </c>
      <c r="L35" s="87">
        <v>0.55000000000000004</v>
      </c>
      <c r="M35" s="88">
        <v>-0.20699999999999999</v>
      </c>
      <c r="N35" s="89">
        <v>179.12</v>
      </c>
      <c r="O35" s="89">
        <v>0.05</v>
      </c>
      <c r="P35" s="89">
        <v>0.05</v>
      </c>
    </row>
    <row r="36" spans="1:16" x14ac:dyDescent="0.25">
      <c r="A36" s="79">
        <v>784</v>
      </c>
      <c r="B36" s="80">
        <v>784</v>
      </c>
      <c r="C36" s="81">
        <v>2300001007247</v>
      </c>
      <c r="D36" s="82">
        <v>84</v>
      </c>
      <c r="E36" s="83">
        <v>84</v>
      </c>
      <c r="F36" s="84">
        <v>2300001007256</v>
      </c>
      <c r="G36" s="85" t="s">
        <v>707</v>
      </c>
      <c r="H36" s="197">
        <v>0</v>
      </c>
      <c r="I36" s="86">
        <v>1.0999999999999999E-2</v>
      </c>
      <c r="J36" s="87">
        <v>0.97</v>
      </c>
      <c r="K36" s="87">
        <v>0.75</v>
      </c>
      <c r="L36" s="87">
        <v>0.75</v>
      </c>
      <c r="M36" s="88">
        <v>0</v>
      </c>
      <c r="N36" s="89">
        <v>186.03</v>
      </c>
      <c r="O36" s="89">
        <v>0.05</v>
      </c>
      <c r="P36" s="89">
        <v>0.05</v>
      </c>
    </row>
    <row r="37" spans="1:16" x14ac:dyDescent="0.25">
      <c r="A37" s="79">
        <v>785</v>
      </c>
      <c r="B37" s="80">
        <v>785</v>
      </c>
      <c r="C37" s="81">
        <v>2380000151720</v>
      </c>
      <c r="D37" s="82">
        <v>85</v>
      </c>
      <c r="E37" s="83">
        <v>85</v>
      </c>
      <c r="F37" s="84">
        <v>2394000011646</v>
      </c>
      <c r="G37" s="85" t="s">
        <v>708</v>
      </c>
      <c r="H37" s="197">
        <v>0</v>
      </c>
      <c r="I37" s="86">
        <v>0.14299999999999999</v>
      </c>
      <c r="J37" s="87">
        <v>1.73</v>
      </c>
      <c r="K37" s="87">
        <v>0.6</v>
      </c>
      <c r="L37" s="87">
        <v>0.6</v>
      </c>
      <c r="M37" s="88">
        <v>0</v>
      </c>
      <c r="N37" s="89">
        <v>0</v>
      </c>
      <c r="O37" s="89">
        <v>0</v>
      </c>
      <c r="P37" s="89">
        <v>0</v>
      </c>
    </row>
    <row r="38" spans="1:16" ht="27" x14ac:dyDescent="0.25">
      <c r="A38" s="79">
        <v>786</v>
      </c>
      <c r="B38" s="80">
        <v>786</v>
      </c>
      <c r="C38" s="81">
        <v>2380000148115</v>
      </c>
      <c r="D38" s="82">
        <v>86</v>
      </c>
      <c r="E38" s="83">
        <v>86</v>
      </c>
      <c r="F38" s="84" t="s">
        <v>872</v>
      </c>
      <c r="G38" s="85" t="s">
        <v>709</v>
      </c>
      <c r="H38" s="197">
        <v>0</v>
      </c>
      <c r="I38" s="86">
        <v>0</v>
      </c>
      <c r="J38" s="87">
        <v>1.1599999999999999</v>
      </c>
      <c r="K38" s="87">
        <v>0.37</v>
      </c>
      <c r="L38" s="87">
        <v>0.37</v>
      </c>
      <c r="M38" s="88">
        <v>0</v>
      </c>
      <c r="N38" s="89">
        <v>0</v>
      </c>
      <c r="O38" s="89">
        <v>0</v>
      </c>
      <c r="P38" s="89">
        <v>0</v>
      </c>
    </row>
    <row r="39" spans="1:16" ht="27" x14ac:dyDescent="0.25">
      <c r="A39" s="79">
        <v>787</v>
      </c>
      <c r="B39" s="80">
        <v>787</v>
      </c>
      <c r="C39" s="81" t="s">
        <v>873</v>
      </c>
      <c r="D39" s="82">
        <v>129</v>
      </c>
      <c r="E39" s="83">
        <v>129</v>
      </c>
      <c r="F39" s="84" t="s">
        <v>874</v>
      </c>
      <c r="G39" s="85" t="s">
        <v>710</v>
      </c>
      <c r="H39" s="197">
        <v>3</v>
      </c>
      <c r="I39" s="86">
        <v>0</v>
      </c>
      <c r="J39" s="87">
        <v>42366.54</v>
      </c>
      <c r="K39" s="87">
        <v>1.65</v>
      </c>
      <c r="L39" s="87">
        <v>1.65</v>
      </c>
      <c r="M39" s="88">
        <v>-0.46899999999999997</v>
      </c>
      <c r="N39" s="89">
        <v>254.56</v>
      </c>
      <c r="O39" s="89">
        <v>0.05</v>
      </c>
      <c r="P39" s="89">
        <v>0.05</v>
      </c>
    </row>
    <row r="40" spans="1:16" x14ac:dyDescent="0.25">
      <c r="A40" s="79">
        <v>788</v>
      </c>
      <c r="B40" s="80">
        <v>788</v>
      </c>
      <c r="C40" s="81">
        <v>2380000654644</v>
      </c>
      <c r="D40" s="82">
        <v>88</v>
      </c>
      <c r="E40" s="83">
        <v>88</v>
      </c>
      <c r="F40" s="84">
        <v>2394000027673</v>
      </c>
      <c r="G40" s="85" t="s">
        <v>711</v>
      </c>
      <c r="H40" s="197">
        <v>0</v>
      </c>
      <c r="I40" s="86">
        <v>1E-3</v>
      </c>
      <c r="J40" s="87">
        <v>32.270000000000003</v>
      </c>
      <c r="K40" s="87">
        <v>0.85</v>
      </c>
      <c r="L40" s="87">
        <v>0.85</v>
      </c>
      <c r="M40" s="88">
        <v>-0.50800000000000001</v>
      </c>
      <c r="N40" s="89">
        <v>860.6</v>
      </c>
      <c r="O40" s="89">
        <v>0.05</v>
      </c>
      <c r="P40" s="89">
        <v>0.05</v>
      </c>
    </row>
    <row r="41" spans="1:16" ht="27" x14ac:dyDescent="0.25">
      <c r="A41" s="79">
        <v>789</v>
      </c>
      <c r="B41" s="80">
        <v>789</v>
      </c>
      <c r="C41" s="81">
        <v>2380001118812</v>
      </c>
      <c r="D41" s="82">
        <v>89</v>
      </c>
      <c r="E41" s="83">
        <v>89</v>
      </c>
      <c r="F41" s="84" t="s">
        <v>875</v>
      </c>
      <c r="G41" s="85" t="s">
        <v>712</v>
      </c>
      <c r="H41" s="197">
        <v>0</v>
      </c>
      <c r="I41" s="86">
        <v>1E-3</v>
      </c>
      <c r="J41" s="87">
        <v>20.71</v>
      </c>
      <c r="K41" s="87">
        <v>0.67</v>
      </c>
      <c r="L41" s="87">
        <v>0.67</v>
      </c>
      <c r="M41" s="88">
        <v>-0.26800000000000002</v>
      </c>
      <c r="N41" s="89">
        <v>872.16</v>
      </c>
      <c r="O41" s="89">
        <v>0.05</v>
      </c>
      <c r="P41" s="89">
        <v>0.05</v>
      </c>
    </row>
    <row r="42" spans="1:16" x14ac:dyDescent="0.25">
      <c r="A42" s="79">
        <v>790</v>
      </c>
      <c r="B42" s="80">
        <v>790</v>
      </c>
      <c r="C42" s="81">
        <v>2380001476585</v>
      </c>
      <c r="D42" s="82">
        <v>94</v>
      </c>
      <c r="E42" s="83">
        <v>94</v>
      </c>
      <c r="F42" s="84">
        <v>2394000056790</v>
      </c>
      <c r="G42" s="85" t="s">
        <v>713</v>
      </c>
      <c r="H42" s="197">
        <v>0</v>
      </c>
      <c r="I42" s="86">
        <v>8.0000000000000002E-3</v>
      </c>
      <c r="J42" s="87">
        <v>24.7</v>
      </c>
      <c r="K42" s="87">
        <v>0.43</v>
      </c>
      <c r="L42" s="87">
        <v>0.43</v>
      </c>
      <c r="M42" s="88">
        <v>0</v>
      </c>
      <c r="N42" s="89">
        <v>1663.87</v>
      </c>
      <c r="O42" s="89">
        <v>0.05</v>
      </c>
      <c r="P42" s="89">
        <v>0.05</v>
      </c>
    </row>
    <row r="43" spans="1:16" x14ac:dyDescent="0.25">
      <c r="A43" s="79">
        <v>791</v>
      </c>
      <c r="B43" s="80">
        <v>791</v>
      </c>
      <c r="C43" s="81">
        <v>2380001494334</v>
      </c>
      <c r="D43" s="82">
        <v>93</v>
      </c>
      <c r="E43" s="83">
        <v>93</v>
      </c>
      <c r="F43" s="84">
        <v>2394000058333</v>
      </c>
      <c r="G43" s="85" t="s">
        <v>714</v>
      </c>
      <c r="H43" s="197">
        <v>1</v>
      </c>
      <c r="I43" s="86">
        <v>1.4E-2</v>
      </c>
      <c r="J43" s="87">
        <v>2867.74</v>
      </c>
      <c r="K43" s="87">
        <v>0.42</v>
      </c>
      <c r="L43" s="87">
        <v>0.42</v>
      </c>
      <c r="M43" s="88">
        <v>-9.8000000000000004E-2</v>
      </c>
      <c r="N43" s="89">
        <v>183.36</v>
      </c>
      <c r="O43" s="89">
        <v>0.05</v>
      </c>
      <c r="P43" s="89">
        <v>0.05</v>
      </c>
    </row>
    <row r="44" spans="1:16" ht="40.5" x14ac:dyDescent="0.25">
      <c r="A44" s="79">
        <v>793</v>
      </c>
      <c r="B44" s="80">
        <v>793</v>
      </c>
      <c r="C44" s="81" t="s">
        <v>876</v>
      </c>
      <c r="D44" s="82">
        <v>91</v>
      </c>
      <c r="E44" s="83">
        <v>91</v>
      </c>
      <c r="F44" s="84" t="s">
        <v>877</v>
      </c>
      <c r="G44" s="85" t="s">
        <v>715</v>
      </c>
      <c r="H44" s="197">
        <v>0</v>
      </c>
      <c r="I44" s="86">
        <v>0.16400000000000001</v>
      </c>
      <c r="J44" s="87">
        <v>119.27</v>
      </c>
      <c r="K44" s="87">
        <v>0.39</v>
      </c>
      <c r="L44" s="87">
        <v>0.39</v>
      </c>
      <c r="M44" s="88">
        <v>0</v>
      </c>
      <c r="N44" s="89">
        <v>2026.95</v>
      </c>
      <c r="O44" s="89">
        <v>0.05</v>
      </c>
      <c r="P44" s="89">
        <v>0.05</v>
      </c>
    </row>
    <row r="45" spans="1:16" x14ac:dyDescent="0.25">
      <c r="A45" s="79">
        <v>794</v>
      </c>
      <c r="B45" s="80">
        <v>794</v>
      </c>
      <c r="C45" s="81">
        <v>2380001458911</v>
      </c>
      <c r="D45" s="82">
        <v>97</v>
      </c>
      <c r="E45" s="83">
        <v>97</v>
      </c>
      <c r="F45" s="84">
        <v>2394000055174</v>
      </c>
      <c r="G45" s="85" t="s">
        <v>716</v>
      </c>
      <c r="H45" s="197">
        <v>0</v>
      </c>
      <c r="I45" s="86">
        <v>4.8000000000000001E-2</v>
      </c>
      <c r="J45" s="87">
        <v>409.85</v>
      </c>
      <c r="K45" s="87">
        <v>0.38</v>
      </c>
      <c r="L45" s="87">
        <v>0.38</v>
      </c>
      <c r="M45" s="88">
        <v>0</v>
      </c>
      <c r="N45" s="89">
        <v>12942.54</v>
      </c>
      <c r="O45" s="89">
        <v>0.05</v>
      </c>
      <c r="P45" s="89">
        <v>0.05</v>
      </c>
    </row>
    <row r="46" spans="1:16" ht="27" x14ac:dyDescent="0.25">
      <c r="A46" s="79">
        <v>795</v>
      </c>
      <c r="B46" s="80">
        <v>795</v>
      </c>
      <c r="C46" s="81" t="s">
        <v>878</v>
      </c>
      <c r="D46" s="82" t="s">
        <v>579</v>
      </c>
      <c r="E46" s="83">
        <v>0</v>
      </c>
      <c r="F46" s="84" t="s">
        <v>579</v>
      </c>
      <c r="G46" s="85" t="s">
        <v>717</v>
      </c>
      <c r="H46" s="197">
        <v>3</v>
      </c>
      <c r="I46" s="86">
        <v>8.9999999999999993E-3</v>
      </c>
      <c r="J46" s="87">
        <v>42865.96</v>
      </c>
      <c r="K46" s="87">
        <v>0.49</v>
      </c>
      <c r="L46" s="87">
        <v>0.49</v>
      </c>
      <c r="M46" s="88">
        <v>0</v>
      </c>
      <c r="N46" s="89">
        <v>0</v>
      </c>
      <c r="O46" s="89">
        <v>0</v>
      </c>
      <c r="P46" s="89">
        <v>0</v>
      </c>
    </row>
    <row r="47" spans="1:16" x14ac:dyDescent="0.25">
      <c r="A47" s="79">
        <v>796</v>
      </c>
      <c r="B47" s="80">
        <v>796</v>
      </c>
      <c r="C47" s="81">
        <v>2380001635401</v>
      </c>
      <c r="D47" s="82">
        <v>98</v>
      </c>
      <c r="E47" s="83">
        <v>98</v>
      </c>
      <c r="F47" s="84">
        <v>2394000072198</v>
      </c>
      <c r="G47" s="85" t="s">
        <v>718</v>
      </c>
      <c r="H47" s="197">
        <v>0</v>
      </c>
      <c r="I47" s="86">
        <v>0</v>
      </c>
      <c r="J47" s="87">
        <v>55.95</v>
      </c>
      <c r="K47" s="87">
        <v>0.4</v>
      </c>
      <c r="L47" s="87">
        <v>0.4</v>
      </c>
      <c r="M47" s="88">
        <v>0</v>
      </c>
      <c r="N47" s="89">
        <v>5618.18</v>
      </c>
      <c r="O47" s="89">
        <v>0.05</v>
      </c>
      <c r="P47" s="89">
        <v>0.05</v>
      </c>
    </row>
    <row r="48" spans="1:16" ht="27" x14ac:dyDescent="0.25">
      <c r="A48" s="79">
        <v>831</v>
      </c>
      <c r="B48" s="80">
        <v>831</v>
      </c>
      <c r="C48" s="81" t="s">
        <v>879</v>
      </c>
      <c r="D48" s="82" t="s">
        <v>579</v>
      </c>
      <c r="E48" s="83">
        <v>0</v>
      </c>
      <c r="F48" s="84" t="s">
        <v>579</v>
      </c>
      <c r="G48" s="85" t="s">
        <v>719</v>
      </c>
      <c r="H48" s="197">
        <v>1</v>
      </c>
      <c r="I48" s="86">
        <v>2.9159999999999999</v>
      </c>
      <c r="J48" s="87">
        <v>3007.46</v>
      </c>
      <c r="K48" s="87">
        <v>1.06</v>
      </c>
      <c r="L48" s="87">
        <v>1.06</v>
      </c>
      <c r="M48" s="88">
        <v>0</v>
      </c>
      <c r="N48" s="89">
        <v>0</v>
      </c>
      <c r="O48" s="89">
        <v>0</v>
      </c>
      <c r="P48" s="89">
        <v>0</v>
      </c>
    </row>
    <row r="49" spans="1:16" x14ac:dyDescent="0.25">
      <c r="A49" s="79">
        <v>832</v>
      </c>
      <c r="B49" s="80">
        <v>832</v>
      </c>
      <c r="C49" s="81">
        <v>2316541311014</v>
      </c>
      <c r="D49" s="82" t="s">
        <v>579</v>
      </c>
      <c r="E49" s="83">
        <v>0</v>
      </c>
      <c r="F49" s="84" t="s">
        <v>579</v>
      </c>
      <c r="G49" s="85" t="s">
        <v>720</v>
      </c>
      <c r="H49" s="197">
        <v>2</v>
      </c>
      <c r="I49" s="86">
        <v>1.415</v>
      </c>
      <c r="J49" s="87">
        <v>15674.36</v>
      </c>
      <c r="K49" s="87">
        <v>1.9</v>
      </c>
      <c r="L49" s="87">
        <v>1.9</v>
      </c>
      <c r="M49" s="88">
        <v>0</v>
      </c>
      <c r="N49" s="89">
        <v>0</v>
      </c>
      <c r="O49" s="89">
        <v>0</v>
      </c>
      <c r="P49" s="89">
        <v>0</v>
      </c>
    </row>
    <row r="50" spans="1:16" ht="27" x14ac:dyDescent="0.25">
      <c r="A50" s="79">
        <v>833</v>
      </c>
      <c r="B50" s="80">
        <v>833</v>
      </c>
      <c r="C50" s="81" t="s">
        <v>880</v>
      </c>
      <c r="D50" s="82" t="s">
        <v>579</v>
      </c>
      <c r="E50" s="83">
        <v>0</v>
      </c>
      <c r="F50" s="84" t="s">
        <v>579</v>
      </c>
      <c r="G50" s="85" t="s">
        <v>721</v>
      </c>
      <c r="H50" s="197">
        <v>2</v>
      </c>
      <c r="I50" s="86">
        <v>1.05</v>
      </c>
      <c r="J50" s="87">
        <v>15674.36</v>
      </c>
      <c r="K50" s="87">
        <v>1.1399999999999999</v>
      </c>
      <c r="L50" s="87">
        <v>1.1399999999999999</v>
      </c>
      <c r="M50" s="88">
        <v>0</v>
      </c>
      <c r="N50" s="89">
        <v>0</v>
      </c>
      <c r="O50" s="89">
        <v>0</v>
      </c>
      <c r="P50" s="89">
        <v>0</v>
      </c>
    </row>
    <row r="51" spans="1:16" ht="40.5" x14ac:dyDescent="0.25">
      <c r="A51" s="79">
        <v>834</v>
      </c>
      <c r="B51" s="80">
        <v>834</v>
      </c>
      <c r="C51" s="81" t="s">
        <v>881</v>
      </c>
      <c r="D51" s="82" t="s">
        <v>579</v>
      </c>
      <c r="E51" s="83">
        <v>0</v>
      </c>
      <c r="F51" s="84" t="s">
        <v>579</v>
      </c>
      <c r="G51" s="85" t="s">
        <v>722</v>
      </c>
      <c r="H51" s="197">
        <v>1</v>
      </c>
      <c r="I51" s="86">
        <v>5.3999999999999999E-2</v>
      </c>
      <c r="J51" s="87">
        <v>3079.13</v>
      </c>
      <c r="K51" s="87">
        <v>1.95</v>
      </c>
      <c r="L51" s="87">
        <v>1.95</v>
      </c>
      <c r="M51" s="88">
        <v>0</v>
      </c>
      <c r="N51" s="89">
        <v>0</v>
      </c>
      <c r="O51" s="89">
        <v>0</v>
      </c>
      <c r="P51" s="89">
        <v>0</v>
      </c>
    </row>
    <row r="52" spans="1:16" ht="27" x14ac:dyDescent="0.25">
      <c r="A52" s="79">
        <v>835</v>
      </c>
      <c r="B52" s="80">
        <v>835</v>
      </c>
      <c r="C52" s="81" t="s">
        <v>882</v>
      </c>
      <c r="D52" s="82" t="s">
        <v>579</v>
      </c>
      <c r="E52" s="83">
        <v>0</v>
      </c>
      <c r="F52" s="84" t="s">
        <v>579</v>
      </c>
      <c r="G52" s="85" t="s">
        <v>723</v>
      </c>
      <c r="H52" s="197">
        <v>3</v>
      </c>
      <c r="I52" s="86">
        <v>7.1999999999999995E-2</v>
      </c>
      <c r="J52" s="87">
        <v>41542.58</v>
      </c>
      <c r="K52" s="87">
        <v>2.2999999999999998</v>
      </c>
      <c r="L52" s="87">
        <v>2.2999999999999998</v>
      </c>
      <c r="M52" s="88">
        <v>0</v>
      </c>
      <c r="N52" s="89">
        <v>0</v>
      </c>
      <c r="O52" s="89">
        <v>0</v>
      </c>
      <c r="P52" s="89">
        <v>0</v>
      </c>
    </row>
    <row r="53" spans="1:16" ht="27" x14ac:dyDescent="0.25">
      <c r="A53" s="79">
        <v>836</v>
      </c>
      <c r="B53" s="80">
        <v>836</v>
      </c>
      <c r="C53" s="81" t="s">
        <v>883</v>
      </c>
      <c r="D53" s="82" t="s">
        <v>579</v>
      </c>
      <c r="E53" s="83">
        <v>0</v>
      </c>
      <c r="F53" s="84" t="s">
        <v>579</v>
      </c>
      <c r="G53" s="85" t="s">
        <v>724</v>
      </c>
      <c r="H53" s="197">
        <v>2</v>
      </c>
      <c r="I53" s="86">
        <v>0.05</v>
      </c>
      <c r="J53" s="87">
        <v>15674.36</v>
      </c>
      <c r="K53" s="87">
        <v>1.92</v>
      </c>
      <c r="L53" s="87">
        <v>1.92</v>
      </c>
      <c r="M53" s="88">
        <v>0</v>
      </c>
      <c r="N53" s="89">
        <v>0</v>
      </c>
      <c r="O53" s="89">
        <v>0</v>
      </c>
      <c r="P53" s="89">
        <v>0</v>
      </c>
    </row>
    <row r="54" spans="1:16" ht="27" x14ac:dyDescent="0.25">
      <c r="A54" s="79">
        <v>837</v>
      </c>
      <c r="B54" s="80">
        <v>837</v>
      </c>
      <c r="C54" s="81" t="s">
        <v>884</v>
      </c>
      <c r="D54" s="82">
        <v>34</v>
      </c>
      <c r="E54" s="83">
        <v>34</v>
      </c>
      <c r="F54" s="84">
        <v>2394000106234</v>
      </c>
      <c r="G54" s="85" t="s">
        <v>725</v>
      </c>
      <c r="H54" s="197">
        <v>2</v>
      </c>
      <c r="I54" s="86">
        <v>0.13</v>
      </c>
      <c r="J54" s="87">
        <v>15627.8</v>
      </c>
      <c r="K54" s="87">
        <v>1.07</v>
      </c>
      <c r="L54" s="87">
        <v>1.07</v>
      </c>
      <c r="M54" s="88">
        <v>-0.19500000000000001</v>
      </c>
      <c r="N54" s="89">
        <v>46.57</v>
      </c>
      <c r="O54" s="89">
        <v>0.05</v>
      </c>
      <c r="P54" s="89">
        <v>0.05</v>
      </c>
    </row>
    <row r="55" spans="1:16" ht="27" x14ac:dyDescent="0.25">
      <c r="A55" s="79">
        <v>838</v>
      </c>
      <c r="B55" s="80">
        <v>838</v>
      </c>
      <c r="C55" s="81" t="s">
        <v>885</v>
      </c>
      <c r="D55" s="82" t="s">
        <v>579</v>
      </c>
      <c r="E55" s="83">
        <v>0</v>
      </c>
      <c r="F55" s="84" t="s">
        <v>579</v>
      </c>
      <c r="G55" s="85" t="s">
        <v>726</v>
      </c>
      <c r="H55" s="197">
        <v>1</v>
      </c>
      <c r="I55" s="86">
        <v>0.223</v>
      </c>
      <c r="J55" s="87">
        <v>3007.46</v>
      </c>
      <c r="K55" s="87">
        <v>0.96</v>
      </c>
      <c r="L55" s="87">
        <v>0.96</v>
      </c>
      <c r="M55" s="88">
        <v>0</v>
      </c>
      <c r="N55" s="89">
        <v>0</v>
      </c>
      <c r="O55" s="89">
        <v>0</v>
      </c>
      <c r="P55" s="89">
        <v>0</v>
      </c>
    </row>
    <row r="56" spans="1:16" x14ac:dyDescent="0.25">
      <c r="A56" s="79">
        <v>839</v>
      </c>
      <c r="B56" s="80">
        <v>839</v>
      </c>
      <c r="C56" s="81">
        <v>2300000233833</v>
      </c>
      <c r="D56" s="82">
        <v>68</v>
      </c>
      <c r="E56" s="83">
        <v>68</v>
      </c>
      <c r="F56" s="84">
        <v>2300000233898</v>
      </c>
      <c r="G56" s="85" t="s">
        <v>727</v>
      </c>
      <c r="H56" s="197">
        <v>0</v>
      </c>
      <c r="I56" s="86">
        <v>1E-3</v>
      </c>
      <c r="J56" s="87">
        <v>30.18</v>
      </c>
      <c r="K56" s="87">
        <v>0.33</v>
      </c>
      <c r="L56" s="87">
        <v>0.33</v>
      </c>
      <c r="M56" s="88">
        <v>-1E-3</v>
      </c>
      <c r="N56" s="89">
        <v>41.49</v>
      </c>
      <c r="O56" s="89">
        <v>0.05</v>
      </c>
      <c r="P56" s="89">
        <v>0.05</v>
      </c>
    </row>
    <row r="57" spans="1:16" x14ac:dyDescent="0.25">
      <c r="A57" s="79">
        <v>840</v>
      </c>
      <c r="B57" s="80">
        <v>840</v>
      </c>
      <c r="C57" s="81">
        <v>2336566566018</v>
      </c>
      <c r="D57" s="82" t="s">
        <v>579</v>
      </c>
      <c r="E57" s="83">
        <v>0</v>
      </c>
      <c r="F57" s="84" t="s">
        <v>579</v>
      </c>
      <c r="G57" s="85" t="s">
        <v>728</v>
      </c>
      <c r="H57" s="197">
        <v>1</v>
      </c>
      <c r="I57" s="86">
        <v>0.91800000000000004</v>
      </c>
      <c r="J57" s="87">
        <v>2935.78</v>
      </c>
      <c r="K57" s="87">
        <v>1.48</v>
      </c>
      <c r="L57" s="87">
        <v>1.48</v>
      </c>
      <c r="M57" s="88">
        <v>0</v>
      </c>
      <c r="N57" s="89">
        <v>0</v>
      </c>
      <c r="O57" s="89">
        <v>0</v>
      </c>
      <c r="P57" s="89">
        <v>0</v>
      </c>
    </row>
    <row r="58" spans="1:16" ht="54" x14ac:dyDescent="0.25">
      <c r="A58" s="79">
        <v>841</v>
      </c>
      <c r="B58" s="80">
        <v>841</v>
      </c>
      <c r="C58" s="81" t="s">
        <v>886</v>
      </c>
      <c r="D58" s="82" t="s">
        <v>579</v>
      </c>
      <c r="E58" s="83">
        <v>0</v>
      </c>
      <c r="F58" s="84" t="s">
        <v>579</v>
      </c>
      <c r="G58" s="85" t="s">
        <v>729</v>
      </c>
      <c r="H58" s="197">
        <v>3</v>
      </c>
      <c r="I58" s="86">
        <v>0.23</v>
      </c>
      <c r="J58" s="87">
        <v>41685.94</v>
      </c>
      <c r="K58" s="87">
        <v>3.4</v>
      </c>
      <c r="L58" s="87">
        <v>3.4</v>
      </c>
      <c r="M58" s="88">
        <v>0</v>
      </c>
      <c r="N58" s="89">
        <v>0</v>
      </c>
      <c r="O58" s="89">
        <v>0</v>
      </c>
      <c r="P58" s="89">
        <v>0</v>
      </c>
    </row>
    <row r="59" spans="1:16" ht="27" x14ac:dyDescent="0.25">
      <c r="A59" s="79">
        <v>844</v>
      </c>
      <c r="B59" s="80">
        <v>844</v>
      </c>
      <c r="C59" s="81" t="s">
        <v>887</v>
      </c>
      <c r="D59" s="82" t="s">
        <v>579</v>
      </c>
      <c r="E59" s="83">
        <v>0</v>
      </c>
      <c r="F59" s="84" t="s">
        <v>579</v>
      </c>
      <c r="G59" s="85" t="s">
        <v>730</v>
      </c>
      <c r="H59" s="197">
        <v>3</v>
      </c>
      <c r="I59" s="86">
        <v>9.8000000000000004E-2</v>
      </c>
      <c r="J59" s="87">
        <v>41542.58</v>
      </c>
      <c r="K59" s="87">
        <v>1.98</v>
      </c>
      <c r="L59" s="87">
        <v>1.98</v>
      </c>
      <c r="M59" s="88">
        <v>0</v>
      </c>
      <c r="N59" s="89">
        <v>0</v>
      </c>
      <c r="O59" s="89">
        <v>0</v>
      </c>
      <c r="P59" s="89">
        <v>0</v>
      </c>
    </row>
    <row r="60" spans="1:16" x14ac:dyDescent="0.25">
      <c r="A60" s="79">
        <v>845</v>
      </c>
      <c r="B60" s="80">
        <v>845</v>
      </c>
      <c r="C60" s="81">
        <v>2356562495011</v>
      </c>
      <c r="D60" s="82" t="s">
        <v>579</v>
      </c>
      <c r="E60" s="83">
        <v>0</v>
      </c>
      <c r="F60" s="84" t="s">
        <v>579</v>
      </c>
      <c r="G60" s="85" t="s">
        <v>731</v>
      </c>
      <c r="H60" s="197">
        <v>2</v>
      </c>
      <c r="I60" s="86">
        <v>0.57099999999999995</v>
      </c>
      <c r="J60" s="87">
        <v>15602.69</v>
      </c>
      <c r="K60" s="87">
        <v>2.0699999999999998</v>
      </c>
      <c r="L60" s="87">
        <v>2.0699999999999998</v>
      </c>
      <c r="M60" s="88">
        <v>0</v>
      </c>
      <c r="N60" s="89">
        <v>0</v>
      </c>
      <c r="O60" s="89">
        <v>0</v>
      </c>
      <c r="P60" s="89">
        <v>0</v>
      </c>
    </row>
    <row r="61" spans="1:16" x14ac:dyDescent="0.25">
      <c r="A61" s="79">
        <v>846</v>
      </c>
      <c r="B61" s="80">
        <v>846</v>
      </c>
      <c r="C61" s="81">
        <v>2300000601321</v>
      </c>
      <c r="D61" s="82" t="s">
        <v>579</v>
      </c>
      <c r="E61" s="83">
        <v>0</v>
      </c>
      <c r="F61" s="84" t="s">
        <v>579</v>
      </c>
      <c r="G61" s="85" t="s">
        <v>732</v>
      </c>
      <c r="H61" s="197">
        <v>1</v>
      </c>
      <c r="I61" s="86">
        <v>1.589</v>
      </c>
      <c r="J61" s="87">
        <v>2935.78</v>
      </c>
      <c r="K61" s="87">
        <v>1</v>
      </c>
      <c r="L61" s="87">
        <v>1</v>
      </c>
      <c r="M61" s="88">
        <v>0</v>
      </c>
      <c r="N61" s="89">
        <v>0</v>
      </c>
      <c r="O61" s="89">
        <v>0</v>
      </c>
      <c r="P61" s="89">
        <v>0</v>
      </c>
    </row>
    <row r="62" spans="1:16" x14ac:dyDescent="0.25">
      <c r="A62" s="79">
        <v>847</v>
      </c>
      <c r="B62" s="80">
        <v>847</v>
      </c>
      <c r="C62" s="81">
        <v>2366560261014</v>
      </c>
      <c r="D62" s="82" t="s">
        <v>579</v>
      </c>
      <c r="E62" s="83">
        <v>0</v>
      </c>
      <c r="F62" s="84" t="s">
        <v>579</v>
      </c>
      <c r="G62" s="85" t="s">
        <v>733</v>
      </c>
      <c r="H62" s="197">
        <v>1</v>
      </c>
      <c r="I62" s="86">
        <v>0.17599999999999999</v>
      </c>
      <c r="J62" s="87">
        <v>2935.78</v>
      </c>
      <c r="K62" s="87">
        <v>0.43</v>
      </c>
      <c r="L62" s="87">
        <v>0.43</v>
      </c>
      <c r="M62" s="88">
        <v>0</v>
      </c>
      <c r="N62" s="89">
        <v>0</v>
      </c>
      <c r="O62" s="89">
        <v>0</v>
      </c>
      <c r="P62" s="89">
        <v>0</v>
      </c>
    </row>
    <row r="63" spans="1:16" ht="27" x14ac:dyDescent="0.25">
      <c r="A63" s="79">
        <v>848</v>
      </c>
      <c r="B63" s="80">
        <v>848</v>
      </c>
      <c r="C63" s="81" t="s">
        <v>888</v>
      </c>
      <c r="D63" s="82" t="s">
        <v>579</v>
      </c>
      <c r="E63" s="83">
        <v>0</v>
      </c>
      <c r="F63" s="84" t="s">
        <v>579</v>
      </c>
      <c r="G63" s="85" t="s">
        <v>734</v>
      </c>
      <c r="H63" s="197">
        <v>2</v>
      </c>
      <c r="I63" s="86">
        <v>0.17599999999999999</v>
      </c>
      <c r="J63" s="87">
        <v>15674.36</v>
      </c>
      <c r="K63" s="87">
        <v>1.82</v>
      </c>
      <c r="L63" s="87">
        <v>1.82</v>
      </c>
      <c r="M63" s="88">
        <v>0</v>
      </c>
      <c r="N63" s="89">
        <v>0</v>
      </c>
      <c r="O63" s="89">
        <v>0</v>
      </c>
      <c r="P63" s="89">
        <v>0</v>
      </c>
    </row>
    <row r="64" spans="1:16" ht="27" x14ac:dyDescent="0.25">
      <c r="A64" s="79">
        <v>849</v>
      </c>
      <c r="B64" s="80">
        <v>849</v>
      </c>
      <c r="C64" s="81" t="s">
        <v>889</v>
      </c>
      <c r="D64" s="82" t="s">
        <v>579</v>
      </c>
      <c r="E64" s="83">
        <v>0</v>
      </c>
      <c r="F64" s="84" t="s">
        <v>579</v>
      </c>
      <c r="G64" s="85" t="s">
        <v>735</v>
      </c>
      <c r="H64" s="197">
        <v>1</v>
      </c>
      <c r="I64" s="86">
        <v>1.4E-2</v>
      </c>
      <c r="J64" s="87">
        <v>3007.46</v>
      </c>
      <c r="K64" s="87">
        <v>0.71</v>
      </c>
      <c r="L64" s="87">
        <v>0.71</v>
      </c>
      <c r="M64" s="88">
        <v>0</v>
      </c>
      <c r="N64" s="89">
        <v>0</v>
      </c>
      <c r="O64" s="89">
        <v>0</v>
      </c>
      <c r="P64" s="89">
        <v>0</v>
      </c>
    </row>
    <row r="65" spans="1:16" ht="54" x14ac:dyDescent="0.25">
      <c r="A65" s="79">
        <v>850</v>
      </c>
      <c r="B65" s="80">
        <v>850</v>
      </c>
      <c r="C65" s="81" t="s">
        <v>890</v>
      </c>
      <c r="D65" s="82" t="s">
        <v>579</v>
      </c>
      <c r="E65" s="83">
        <v>0</v>
      </c>
      <c r="F65" s="84" t="s">
        <v>579</v>
      </c>
      <c r="G65" s="85" t="s">
        <v>736</v>
      </c>
      <c r="H65" s="197">
        <v>3</v>
      </c>
      <c r="I65" s="86">
        <v>0.03</v>
      </c>
      <c r="J65" s="87">
        <v>41685.94</v>
      </c>
      <c r="K65" s="87">
        <v>0.42</v>
      </c>
      <c r="L65" s="87">
        <v>0.42</v>
      </c>
      <c r="M65" s="88">
        <v>0</v>
      </c>
      <c r="N65" s="89">
        <v>0</v>
      </c>
      <c r="O65" s="89">
        <v>0</v>
      </c>
      <c r="P65" s="89">
        <v>0</v>
      </c>
    </row>
    <row r="66" spans="1:16" ht="40.5" x14ac:dyDescent="0.25">
      <c r="A66" s="79">
        <v>851</v>
      </c>
      <c r="B66" s="80">
        <v>851</v>
      </c>
      <c r="C66" s="81" t="s">
        <v>891</v>
      </c>
      <c r="D66" s="82" t="s">
        <v>579</v>
      </c>
      <c r="E66" s="83">
        <v>0</v>
      </c>
      <c r="F66" s="84" t="s">
        <v>579</v>
      </c>
      <c r="G66" s="85" t="s">
        <v>737</v>
      </c>
      <c r="H66" s="197">
        <v>2</v>
      </c>
      <c r="I66" s="86">
        <v>0.308</v>
      </c>
      <c r="J66" s="87">
        <v>15674.36</v>
      </c>
      <c r="K66" s="87">
        <v>1.02</v>
      </c>
      <c r="L66" s="87">
        <v>1.02</v>
      </c>
      <c r="M66" s="88">
        <v>0</v>
      </c>
      <c r="N66" s="89">
        <v>0</v>
      </c>
      <c r="O66" s="89">
        <v>0</v>
      </c>
      <c r="P66" s="89">
        <v>0</v>
      </c>
    </row>
    <row r="67" spans="1:16" x14ac:dyDescent="0.25">
      <c r="A67" s="79">
        <v>852</v>
      </c>
      <c r="B67" s="80">
        <v>852</v>
      </c>
      <c r="C67" s="81">
        <v>2380000257932</v>
      </c>
      <c r="D67" s="82">
        <v>71</v>
      </c>
      <c r="E67" s="83">
        <v>71</v>
      </c>
      <c r="F67" s="84">
        <v>2394000016040</v>
      </c>
      <c r="G67" s="85" t="s">
        <v>738</v>
      </c>
      <c r="H67" s="197">
        <v>1</v>
      </c>
      <c r="I67" s="86">
        <v>1.4999999999999999E-2</v>
      </c>
      <c r="J67" s="87">
        <v>2868.12</v>
      </c>
      <c r="K67" s="87">
        <v>0.35</v>
      </c>
      <c r="L67" s="87">
        <v>0.35</v>
      </c>
      <c r="M67" s="88">
        <v>-1.4999999999999999E-2</v>
      </c>
      <c r="N67" s="89">
        <v>67.66</v>
      </c>
      <c r="O67" s="89">
        <v>0.05</v>
      </c>
      <c r="P67" s="89">
        <v>0.05</v>
      </c>
    </row>
    <row r="68" spans="1:16" ht="27" x14ac:dyDescent="0.25">
      <c r="A68" s="79">
        <v>853</v>
      </c>
      <c r="B68" s="80">
        <v>853</v>
      </c>
      <c r="C68" s="81" t="s">
        <v>892</v>
      </c>
      <c r="D68" s="82" t="s">
        <v>579</v>
      </c>
      <c r="E68" s="83">
        <v>0</v>
      </c>
      <c r="F68" s="84" t="s">
        <v>579</v>
      </c>
      <c r="G68" s="85" t="s">
        <v>739</v>
      </c>
      <c r="H68" s="197">
        <v>1</v>
      </c>
      <c r="I68" s="86">
        <v>6.0000000000000001E-3</v>
      </c>
      <c r="J68" s="87">
        <v>3007.46</v>
      </c>
      <c r="K68" s="87">
        <v>0.91</v>
      </c>
      <c r="L68" s="87">
        <v>0.91</v>
      </c>
      <c r="M68" s="88">
        <v>0</v>
      </c>
      <c r="N68" s="89">
        <v>0</v>
      </c>
      <c r="O68" s="89">
        <v>0</v>
      </c>
      <c r="P68" s="89">
        <v>0</v>
      </c>
    </row>
    <row r="69" spans="1:16" x14ac:dyDescent="0.25">
      <c r="A69" s="79">
        <v>854</v>
      </c>
      <c r="B69" s="80">
        <v>854</v>
      </c>
      <c r="C69" s="81">
        <v>2380000476088</v>
      </c>
      <c r="D69" s="82">
        <v>72</v>
      </c>
      <c r="E69" s="83">
        <v>72</v>
      </c>
      <c r="F69" s="84">
        <v>2394000022132</v>
      </c>
      <c r="G69" s="85" t="s">
        <v>740</v>
      </c>
      <c r="H69" s="197">
        <v>1</v>
      </c>
      <c r="I69" s="86">
        <v>1.4999999999999999E-2</v>
      </c>
      <c r="J69" s="87">
        <v>2865.76</v>
      </c>
      <c r="K69" s="87">
        <v>0.35</v>
      </c>
      <c r="L69" s="87">
        <v>0.35</v>
      </c>
      <c r="M69" s="88">
        <v>-1.4999999999999999E-2</v>
      </c>
      <c r="N69" s="89">
        <v>70.010000000000005</v>
      </c>
      <c r="O69" s="89">
        <v>0.05</v>
      </c>
      <c r="P69" s="89">
        <v>0.05</v>
      </c>
    </row>
    <row r="70" spans="1:16" ht="81" x14ac:dyDescent="0.25">
      <c r="A70" s="79">
        <v>855</v>
      </c>
      <c r="B70" s="80">
        <v>855</v>
      </c>
      <c r="C70" s="81" t="s">
        <v>893</v>
      </c>
      <c r="D70" s="82" t="s">
        <v>579</v>
      </c>
      <c r="E70" s="83">
        <v>0</v>
      </c>
      <c r="F70" s="84" t="s">
        <v>579</v>
      </c>
      <c r="G70" s="85" t="s">
        <v>741</v>
      </c>
      <c r="H70" s="197">
        <v>2</v>
      </c>
      <c r="I70" s="86">
        <v>1E-3</v>
      </c>
      <c r="J70" s="87">
        <v>15961.08</v>
      </c>
      <c r="K70" s="87">
        <v>1.8</v>
      </c>
      <c r="L70" s="87">
        <v>1.8</v>
      </c>
      <c r="M70" s="88">
        <v>0</v>
      </c>
      <c r="N70" s="89">
        <v>0</v>
      </c>
      <c r="O70" s="89">
        <v>0</v>
      </c>
      <c r="P70" s="89">
        <v>0</v>
      </c>
    </row>
    <row r="71" spans="1:16" ht="54" x14ac:dyDescent="0.25">
      <c r="A71" s="79">
        <v>856</v>
      </c>
      <c r="B71" s="80">
        <v>856</v>
      </c>
      <c r="C71" s="81" t="s">
        <v>894</v>
      </c>
      <c r="D71" s="82" t="s">
        <v>579</v>
      </c>
      <c r="E71" s="83">
        <v>0</v>
      </c>
      <c r="F71" s="84" t="s">
        <v>579</v>
      </c>
      <c r="G71" s="85" t="s">
        <v>742</v>
      </c>
      <c r="H71" s="197">
        <v>4</v>
      </c>
      <c r="I71" s="86">
        <v>6.9000000000000006E-2</v>
      </c>
      <c r="J71" s="87">
        <v>116461.63</v>
      </c>
      <c r="K71" s="87">
        <v>0.78</v>
      </c>
      <c r="L71" s="87">
        <v>0.78</v>
      </c>
      <c r="M71" s="88">
        <v>0</v>
      </c>
      <c r="N71" s="89">
        <v>0</v>
      </c>
      <c r="O71" s="89">
        <v>0</v>
      </c>
      <c r="P71" s="89">
        <v>0</v>
      </c>
    </row>
    <row r="72" spans="1:16" ht="40.5" x14ac:dyDescent="0.25">
      <c r="A72" s="79">
        <v>858</v>
      </c>
      <c r="B72" s="80">
        <v>858</v>
      </c>
      <c r="C72" s="81" t="s">
        <v>895</v>
      </c>
      <c r="D72" s="82" t="s">
        <v>579</v>
      </c>
      <c r="E72" s="83">
        <v>0</v>
      </c>
      <c r="F72" s="84" t="s">
        <v>579</v>
      </c>
      <c r="G72" s="85" t="s">
        <v>743</v>
      </c>
      <c r="H72" s="197">
        <v>2</v>
      </c>
      <c r="I72" s="86">
        <v>0.80900000000000005</v>
      </c>
      <c r="J72" s="87">
        <v>15674.36</v>
      </c>
      <c r="K72" s="87">
        <v>0.69</v>
      </c>
      <c r="L72" s="87">
        <v>0.69</v>
      </c>
      <c r="M72" s="88">
        <v>0</v>
      </c>
      <c r="N72" s="89">
        <v>0</v>
      </c>
      <c r="O72" s="89">
        <v>0</v>
      </c>
      <c r="P72" s="89">
        <v>0</v>
      </c>
    </row>
    <row r="73" spans="1:16" ht="27" x14ac:dyDescent="0.25">
      <c r="A73" s="79">
        <v>859</v>
      </c>
      <c r="B73" s="80">
        <v>859</v>
      </c>
      <c r="C73" s="81" t="s">
        <v>896</v>
      </c>
      <c r="D73" s="82" t="s">
        <v>579</v>
      </c>
      <c r="E73" s="83">
        <v>0</v>
      </c>
      <c r="F73" s="84" t="s">
        <v>579</v>
      </c>
      <c r="G73" s="85" t="s">
        <v>744</v>
      </c>
      <c r="H73" s="197">
        <v>2</v>
      </c>
      <c r="I73" s="86">
        <v>2.7E-2</v>
      </c>
      <c r="J73" s="87">
        <v>15674.36</v>
      </c>
      <c r="K73" s="87">
        <v>0.79</v>
      </c>
      <c r="L73" s="87">
        <v>0.79</v>
      </c>
      <c r="M73" s="88">
        <v>0</v>
      </c>
      <c r="N73" s="89">
        <v>0</v>
      </c>
      <c r="O73" s="89">
        <v>0</v>
      </c>
      <c r="P73" s="89">
        <v>0</v>
      </c>
    </row>
    <row r="74" spans="1:16" ht="54" x14ac:dyDescent="0.25">
      <c r="A74" s="79">
        <v>861</v>
      </c>
      <c r="B74" s="80">
        <v>861</v>
      </c>
      <c r="C74" s="81" t="s">
        <v>897</v>
      </c>
      <c r="D74" s="82" t="s">
        <v>579</v>
      </c>
      <c r="E74" s="83">
        <v>0</v>
      </c>
      <c r="F74" s="84" t="s">
        <v>579</v>
      </c>
      <c r="G74" s="85" t="s">
        <v>745</v>
      </c>
      <c r="H74" s="197">
        <v>2</v>
      </c>
      <c r="I74" s="86">
        <v>7.0000000000000001E-3</v>
      </c>
      <c r="J74" s="87">
        <v>15817.72</v>
      </c>
      <c r="K74" s="87">
        <v>0.94</v>
      </c>
      <c r="L74" s="87">
        <v>0.94</v>
      </c>
      <c r="M74" s="88">
        <v>0</v>
      </c>
      <c r="N74" s="89">
        <v>0</v>
      </c>
      <c r="O74" s="89">
        <v>0</v>
      </c>
      <c r="P74" s="89">
        <v>0</v>
      </c>
    </row>
    <row r="75" spans="1:16" ht="54" x14ac:dyDescent="0.25">
      <c r="A75" s="79">
        <v>862</v>
      </c>
      <c r="B75" s="80">
        <v>862</v>
      </c>
      <c r="C75" s="81" t="s">
        <v>898</v>
      </c>
      <c r="D75" s="82" t="s">
        <v>579</v>
      </c>
      <c r="E75" s="83">
        <v>0</v>
      </c>
      <c r="F75" s="84" t="s">
        <v>579</v>
      </c>
      <c r="G75" s="85" t="s">
        <v>746</v>
      </c>
      <c r="H75" s="197">
        <v>1</v>
      </c>
      <c r="I75" s="86">
        <v>0</v>
      </c>
      <c r="J75" s="87">
        <v>3150.81</v>
      </c>
      <c r="K75" s="87">
        <v>1.58</v>
      </c>
      <c r="L75" s="87">
        <v>1.58</v>
      </c>
      <c r="M75" s="88">
        <v>0</v>
      </c>
      <c r="N75" s="89">
        <v>0</v>
      </c>
      <c r="O75" s="89">
        <v>0</v>
      </c>
      <c r="P75" s="89">
        <v>0</v>
      </c>
    </row>
    <row r="76" spans="1:16" ht="54" x14ac:dyDescent="0.25">
      <c r="A76" s="79">
        <v>863</v>
      </c>
      <c r="B76" s="80">
        <v>863</v>
      </c>
      <c r="C76" s="81" t="s">
        <v>899</v>
      </c>
      <c r="D76" s="82" t="s">
        <v>579</v>
      </c>
      <c r="E76" s="83">
        <v>0</v>
      </c>
      <c r="F76" s="84" t="s">
        <v>579</v>
      </c>
      <c r="G76" s="85" t="s">
        <v>747</v>
      </c>
      <c r="H76" s="197">
        <v>2</v>
      </c>
      <c r="I76" s="86">
        <v>0.38500000000000001</v>
      </c>
      <c r="J76" s="87">
        <v>15817.72</v>
      </c>
      <c r="K76" s="87">
        <v>1.54</v>
      </c>
      <c r="L76" s="87">
        <v>1.54</v>
      </c>
      <c r="M76" s="88">
        <v>0</v>
      </c>
      <c r="N76" s="89">
        <v>0</v>
      </c>
      <c r="O76" s="89">
        <v>0</v>
      </c>
      <c r="P76" s="89">
        <v>0</v>
      </c>
    </row>
    <row r="77" spans="1:16" ht="27" x14ac:dyDescent="0.25">
      <c r="A77" s="79">
        <v>865</v>
      </c>
      <c r="B77" s="80">
        <v>865</v>
      </c>
      <c r="C77" s="81" t="s">
        <v>900</v>
      </c>
      <c r="D77" s="82" t="s">
        <v>579</v>
      </c>
      <c r="E77" s="83">
        <v>0</v>
      </c>
      <c r="F77" s="84" t="s">
        <v>579</v>
      </c>
      <c r="G77" s="85" t="s">
        <v>748</v>
      </c>
      <c r="H77" s="197">
        <v>2</v>
      </c>
      <c r="I77" s="86">
        <v>0.185</v>
      </c>
      <c r="J77" s="87">
        <v>15674.36</v>
      </c>
      <c r="K77" s="87">
        <v>1.02</v>
      </c>
      <c r="L77" s="87">
        <v>1.02</v>
      </c>
      <c r="M77" s="88">
        <v>0</v>
      </c>
      <c r="N77" s="89">
        <v>0</v>
      </c>
      <c r="O77" s="89">
        <v>0</v>
      </c>
      <c r="P77" s="89">
        <v>0</v>
      </c>
    </row>
    <row r="78" spans="1:16" ht="27" x14ac:dyDescent="0.25">
      <c r="A78" s="79">
        <v>867</v>
      </c>
      <c r="B78" s="80">
        <v>867</v>
      </c>
      <c r="C78" s="81" t="s">
        <v>901</v>
      </c>
      <c r="D78" s="82" t="s">
        <v>579</v>
      </c>
      <c r="E78" s="83">
        <v>0</v>
      </c>
      <c r="F78" s="84" t="s">
        <v>579</v>
      </c>
      <c r="G78" s="85" t="s">
        <v>749</v>
      </c>
      <c r="H78" s="197">
        <v>1</v>
      </c>
      <c r="I78" s="86">
        <v>0.20200000000000001</v>
      </c>
      <c r="J78" s="87">
        <v>3007.46</v>
      </c>
      <c r="K78" s="87">
        <v>0.96</v>
      </c>
      <c r="L78" s="87">
        <v>0.96</v>
      </c>
      <c r="M78" s="88">
        <v>0</v>
      </c>
      <c r="N78" s="89">
        <v>0</v>
      </c>
      <c r="O78" s="89">
        <v>0</v>
      </c>
      <c r="P78" s="89">
        <v>0</v>
      </c>
    </row>
    <row r="79" spans="1:16" ht="27" x14ac:dyDescent="0.25">
      <c r="A79" s="79">
        <v>868</v>
      </c>
      <c r="B79" s="80">
        <v>868</v>
      </c>
      <c r="C79" s="81" t="s">
        <v>902</v>
      </c>
      <c r="D79" s="82" t="s">
        <v>579</v>
      </c>
      <c r="E79" s="83">
        <v>0</v>
      </c>
      <c r="F79" s="84" t="s">
        <v>579</v>
      </c>
      <c r="G79" s="85" t="s">
        <v>750</v>
      </c>
      <c r="H79" s="197">
        <v>1</v>
      </c>
      <c r="I79" s="86">
        <v>3.0000000000000001E-3</v>
      </c>
      <c r="J79" s="87">
        <v>3007.46</v>
      </c>
      <c r="K79" s="87">
        <v>0.83</v>
      </c>
      <c r="L79" s="87">
        <v>0.83</v>
      </c>
      <c r="M79" s="88">
        <v>0</v>
      </c>
      <c r="N79" s="89">
        <v>0</v>
      </c>
      <c r="O79" s="89">
        <v>0</v>
      </c>
      <c r="P79" s="89">
        <v>0</v>
      </c>
    </row>
    <row r="80" spans="1:16" ht="27" x14ac:dyDescent="0.25">
      <c r="A80" s="79">
        <v>869</v>
      </c>
      <c r="B80" s="80">
        <v>869</v>
      </c>
      <c r="C80" s="81" t="s">
        <v>903</v>
      </c>
      <c r="D80" s="82" t="s">
        <v>579</v>
      </c>
      <c r="E80" s="83">
        <v>0</v>
      </c>
      <c r="F80" s="84" t="s">
        <v>579</v>
      </c>
      <c r="G80" s="85" t="s">
        <v>751</v>
      </c>
      <c r="H80" s="197">
        <v>2</v>
      </c>
      <c r="I80" s="86">
        <v>9.8000000000000004E-2</v>
      </c>
      <c r="J80" s="87">
        <v>15674.36</v>
      </c>
      <c r="K80" s="87">
        <v>1.7</v>
      </c>
      <c r="L80" s="87">
        <v>1.7</v>
      </c>
      <c r="M80" s="88">
        <v>0</v>
      </c>
      <c r="N80" s="89">
        <v>0</v>
      </c>
      <c r="O80" s="89">
        <v>0</v>
      </c>
      <c r="P80" s="89">
        <v>0</v>
      </c>
    </row>
    <row r="81" spans="1:16" ht="27" x14ac:dyDescent="0.25">
      <c r="A81" s="79">
        <v>870</v>
      </c>
      <c r="B81" s="80">
        <v>870</v>
      </c>
      <c r="C81" s="81" t="s">
        <v>904</v>
      </c>
      <c r="D81" s="82">
        <v>36</v>
      </c>
      <c r="E81" s="83">
        <v>36</v>
      </c>
      <c r="F81" s="84" t="s">
        <v>905</v>
      </c>
      <c r="G81" s="85" t="s">
        <v>752</v>
      </c>
      <c r="H81" s="197">
        <v>0</v>
      </c>
      <c r="I81" s="86">
        <v>8.0000000000000002E-3</v>
      </c>
      <c r="J81" s="87">
        <v>115.91</v>
      </c>
      <c r="K81" s="87">
        <v>0.33</v>
      </c>
      <c r="L81" s="87">
        <v>0.33</v>
      </c>
      <c r="M81" s="88">
        <v>-8.0000000000000002E-3</v>
      </c>
      <c r="N81" s="89">
        <v>170.8</v>
      </c>
      <c r="O81" s="89">
        <v>0.05</v>
      </c>
      <c r="P81" s="89">
        <v>0.05</v>
      </c>
    </row>
    <row r="82" spans="1:16" ht="27" x14ac:dyDescent="0.25">
      <c r="A82" s="79">
        <v>871</v>
      </c>
      <c r="B82" s="80">
        <v>871</v>
      </c>
      <c r="C82" s="81" t="s">
        <v>906</v>
      </c>
      <c r="D82" s="82" t="s">
        <v>579</v>
      </c>
      <c r="E82" s="83">
        <v>0</v>
      </c>
      <c r="F82" s="84" t="s">
        <v>579</v>
      </c>
      <c r="G82" s="85" t="s">
        <v>753</v>
      </c>
      <c r="H82" s="197">
        <v>1</v>
      </c>
      <c r="I82" s="86">
        <v>0.81</v>
      </c>
      <c r="J82" s="87">
        <v>3007.46</v>
      </c>
      <c r="K82" s="87">
        <v>0.77</v>
      </c>
      <c r="L82" s="87">
        <v>0.77</v>
      </c>
      <c r="M82" s="88">
        <v>0</v>
      </c>
      <c r="N82" s="89">
        <v>0</v>
      </c>
      <c r="O82" s="89">
        <v>0</v>
      </c>
      <c r="P82" s="89">
        <v>0</v>
      </c>
    </row>
    <row r="83" spans="1:16" ht="27" x14ac:dyDescent="0.25">
      <c r="A83" s="79">
        <v>872</v>
      </c>
      <c r="B83" s="80">
        <v>872</v>
      </c>
      <c r="C83" s="81" t="s">
        <v>907</v>
      </c>
      <c r="D83" s="82">
        <v>37</v>
      </c>
      <c r="E83" s="83">
        <v>37</v>
      </c>
      <c r="F83" s="84" t="s">
        <v>908</v>
      </c>
      <c r="G83" s="85" t="s">
        <v>754</v>
      </c>
      <c r="H83" s="197">
        <v>2</v>
      </c>
      <c r="I83" s="86">
        <v>4.8000000000000001E-2</v>
      </c>
      <c r="J83" s="87">
        <v>15660.72</v>
      </c>
      <c r="K83" s="87">
        <v>1.34</v>
      </c>
      <c r="L83" s="87">
        <v>1.34</v>
      </c>
      <c r="M83" s="88">
        <v>0</v>
      </c>
      <c r="N83" s="89">
        <v>13.65</v>
      </c>
      <c r="O83" s="89">
        <v>0.05</v>
      </c>
      <c r="P83" s="89">
        <v>0.05</v>
      </c>
    </row>
    <row r="84" spans="1:16" ht="27" x14ac:dyDescent="0.25">
      <c r="A84" s="79">
        <v>873</v>
      </c>
      <c r="B84" s="80">
        <v>873</v>
      </c>
      <c r="C84" s="81" t="s">
        <v>909</v>
      </c>
      <c r="D84" s="82" t="s">
        <v>579</v>
      </c>
      <c r="E84" s="83">
        <v>0</v>
      </c>
      <c r="F84" s="84" t="s">
        <v>579</v>
      </c>
      <c r="G84" s="85" t="s">
        <v>755</v>
      </c>
      <c r="H84" s="197">
        <v>2</v>
      </c>
      <c r="I84" s="86">
        <v>4.4999999999999998E-2</v>
      </c>
      <c r="J84" s="87">
        <v>15674.36</v>
      </c>
      <c r="K84" s="87">
        <v>1.06</v>
      </c>
      <c r="L84" s="87">
        <v>1.06</v>
      </c>
      <c r="M84" s="88">
        <v>0</v>
      </c>
      <c r="N84" s="89">
        <v>0</v>
      </c>
      <c r="O84" s="89">
        <v>0</v>
      </c>
      <c r="P84" s="89">
        <v>0</v>
      </c>
    </row>
    <row r="85" spans="1:16" ht="27" x14ac:dyDescent="0.25">
      <c r="A85" s="79">
        <v>874</v>
      </c>
      <c r="B85" s="80">
        <v>874</v>
      </c>
      <c r="C85" s="81">
        <v>2300000542828</v>
      </c>
      <c r="D85" s="82">
        <v>32</v>
      </c>
      <c r="E85" s="83">
        <v>32</v>
      </c>
      <c r="F85" s="84" t="s">
        <v>910</v>
      </c>
      <c r="G85" s="85" t="s">
        <v>756</v>
      </c>
      <c r="H85" s="197">
        <v>1</v>
      </c>
      <c r="I85" s="86">
        <v>0</v>
      </c>
      <c r="J85" s="87">
        <v>2866.71</v>
      </c>
      <c r="K85" s="87">
        <v>0.64</v>
      </c>
      <c r="L85" s="87">
        <v>0.64</v>
      </c>
      <c r="M85" s="88">
        <v>0</v>
      </c>
      <c r="N85" s="89">
        <v>69.069999999999993</v>
      </c>
      <c r="O85" s="89">
        <v>0.05</v>
      </c>
      <c r="P85" s="89">
        <v>0.05</v>
      </c>
    </row>
    <row r="86" spans="1:16" x14ac:dyDescent="0.25">
      <c r="A86" s="79">
        <v>875</v>
      </c>
      <c r="B86" s="80">
        <v>875</v>
      </c>
      <c r="C86" s="81">
        <v>2366560263119</v>
      </c>
      <c r="D86" s="82" t="s">
        <v>579</v>
      </c>
      <c r="E86" s="83">
        <v>0</v>
      </c>
      <c r="F86" s="84" t="s">
        <v>579</v>
      </c>
      <c r="G86" s="85" t="s">
        <v>757</v>
      </c>
      <c r="H86" s="197">
        <v>2</v>
      </c>
      <c r="I86" s="86">
        <v>0.17599999999999999</v>
      </c>
      <c r="J86" s="87">
        <v>15674.36</v>
      </c>
      <c r="K86" s="87">
        <v>1.18</v>
      </c>
      <c r="L86" s="87">
        <v>1.18</v>
      </c>
      <c r="M86" s="88">
        <v>0</v>
      </c>
      <c r="N86" s="89">
        <v>0</v>
      </c>
      <c r="O86" s="89">
        <v>0</v>
      </c>
      <c r="P86" s="89">
        <v>0</v>
      </c>
    </row>
    <row r="87" spans="1:16" x14ac:dyDescent="0.25">
      <c r="A87" s="79">
        <v>876</v>
      </c>
      <c r="B87" s="80">
        <v>876</v>
      </c>
      <c r="C87" s="81">
        <v>2300000699565</v>
      </c>
      <c r="D87" s="82" t="s">
        <v>579</v>
      </c>
      <c r="E87" s="83">
        <v>0</v>
      </c>
      <c r="F87" s="84" t="s">
        <v>579</v>
      </c>
      <c r="G87" s="85" t="s">
        <v>758</v>
      </c>
      <c r="H87" s="197">
        <v>1</v>
      </c>
      <c r="I87" s="86">
        <v>9.7000000000000003E-2</v>
      </c>
      <c r="J87" s="87">
        <v>3007.46</v>
      </c>
      <c r="K87" s="87">
        <v>2.11</v>
      </c>
      <c r="L87" s="87">
        <v>2.11</v>
      </c>
      <c r="M87" s="88">
        <v>0</v>
      </c>
      <c r="N87" s="89">
        <v>0</v>
      </c>
      <c r="O87" s="89">
        <v>0</v>
      </c>
      <c r="P87" s="89">
        <v>0</v>
      </c>
    </row>
    <row r="88" spans="1:16" x14ac:dyDescent="0.25">
      <c r="A88" s="79">
        <v>877</v>
      </c>
      <c r="B88" s="80">
        <v>877</v>
      </c>
      <c r="C88" s="81">
        <v>2366591617013</v>
      </c>
      <c r="D88" s="82" t="s">
        <v>579</v>
      </c>
      <c r="E88" s="83">
        <v>0</v>
      </c>
      <c r="F88" s="84" t="s">
        <v>579</v>
      </c>
      <c r="G88" s="85" t="s">
        <v>759</v>
      </c>
      <c r="H88" s="197">
        <v>2</v>
      </c>
      <c r="I88" s="86">
        <v>2.528</v>
      </c>
      <c r="J88" s="87">
        <v>15674.36</v>
      </c>
      <c r="K88" s="87">
        <v>2.0299999999999998</v>
      </c>
      <c r="L88" s="87">
        <v>2.0299999999999998</v>
      </c>
      <c r="M88" s="88">
        <v>0</v>
      </c>
      <c r="N88" s="89">
        <v>0</v>
      </c>
      <c r="O88" s="89">
        <v>0</v>
      </c>
      <c r="P88" s="89">
        <v>0</v>
      </c>
    </row>
    <row r="89" spans="1:16" x14ac:dyDescent="0.25">
      <c r="A89" s="79">
        <v>880</v>
      </c>
      <c r="B89" s="80">
        <v>880</v>
      </c>
      <c r="C89" s="81">
        <v>2300000792050</v>
      </c>
      <c r="D89" s="82" t="s">
        <v>579</v>
      </c>
      <c r="E89" s="83">
        <v>0</v>
      </c>
      <c r="F89" s="84" t="s">
        <v>579</v>
      </c>
      <c r="G89" s="85" t="s">
        <v>760</v>
      </c>
      <c r="H89" s="197">
        <v>1</v>
      </c>
      <c r="I89" s="86">
        <v>0.106</v>
      </c>
      <c r="J89" s="87">
        <v>3007.46</v>
      </c>
      <c r="K89" s="87">
        <v>1.33</v>
      </c>
      <c r="L89" s="87">
        <v>1.33</v>
      </c>
      <c r="M89" s="88">
        <v>0</v>
      </c>
      <c r="N89" s="89">
        <v>0</v>
      </c>
      <c r="O89" s="89">
        <v>0</v>
      </c>
      <c r="P89" s="89">
        <v>0</v>
      </c>
    </row>
    <row r="90" spans="1:16" ht="27" x14ac:dyDescent="0.25">
      <c r="A90" s="79">
        <v>881</v>
      </c>
      <c r="B90" s="80">
        <v>881</v>
      </c>
      <c r="C90" s="81" t="s">
        <v>911</v>
      </c>
      <c r="D90" s="82" t="s">
        <v>579</v>
      </c>
      <c r="E90" s="83">
        <v>0</v>
      </c>
      <c r="F90" s="84" t="s">
        <v>579</v>
      </c>
      <c r="G90" s="85" t="s">
        <v>761</v>
      </c>
      <c r="H90" s="197">
        <v>2</v>
      </c>
      <c r="I90" s="86">
        <v>0.106</v>
      </c>
      <c r="J90" s="87">
        <v>15674.36</v>
      </c>
      <c r="K90" s="87">
        <v>1.9</v>
      </c>
      <c r="L90" s="87">
        <v>1.9</v>
      </c>
      <c r="M90" s="88">
        <v>0</v>
      </c>
      <c r="N90" s="89">
        <v>0</v>
      </c>
      <c r="O90" s="89">
        <v>0</v>
      </c>
      <c r="P90" s="89">
        <v>0</v>
      </c>
    </row>
    <row r="91" spans="1:16" x14ac:dyDescent="0.25">
      <c r="A91" s="79">
        <v>882</v>
      </c>
      <c r="B91" s="80">
        <v>882</v>
      </c>
      <c r="C91" s="81">
        <v>2300000826383</v>
      </c>
      <c r="D91" s="82">
        <v>69</v>
      </c>
      <c r="E91" s="83">
        <v>69</v>
      </c>
      <c r="F91" s="84">
        <v>2300000930377</v>
      </c>
      <c r="G91" s="85" t="s">
        <v>762</v>
      </c>
      <c r="H91" s="197">
        <v>1</v>
      </c>
      <c r="I91" s="86">
        <v>1.23</v>
      </c>
      <c r="J91" s="87">
        <v>3173.79</v>
      </c>
      <c r="K91" s="87">
        <v>0.35</v>
      </c>
      <c r="L91" s="87">
        <v>0.35</v>
      </c>
      <c r="M91" s="88">
        <v>-1.23</v>
      </c>
      <c r="N91" s="89">
        <v>2303.71</v>
      </c>
      <c r="O91" s="89">
        <v>0.05</v>
      </c>
      <c r="P91" s="89">
        <v>0.05</v>
      </c>
    </row>
    <row r="92" spans="1:16" x14ac:dyDescent="0.25">
      <c r="A92" s="79">
        <v>884</v>
      </c>
      <c r="B92" s="80">
        <v>884</v>
      </c>
      <c r="C92" s="81">
        <v>2300000233754</v>
      </c>
      <c r="D92" s="82" t="s">
        <v>579</v>
      </c>
      <c r="E92" s="83">
        <v>0</v>
      </c>
      <c r="F92" s="84" t="s">
        <v>579</v>
      </c>
      <c r="G92" s="85" t="s">
        <v>763</v>
      </c>
      <c r="H92" s="197">
        <v>1</v>
      </c>
      <c r="I92" s="86">
        <v>4.4999999999999998E-2</v>
      </c>
      <c r="J92" s="87">
        <v>2935.78</v>
      </c>
      <c r="K92" s="87">
        <v>1.46</v>
      </c>
      <c r="L92" s="87">
        <v>1.46</v>
      </c>
      <c r="M92" s="88">
        <v>0</v>
      </c>
      <c r="N92" s="89">
        <v>0</v>
      </c>
      <c r="O92" s="89">
        <v>0</v>
      </c>
      <c r="P92" s="89">
        <v>0</v>
      </c>
    </row>
    <row r="93" spans="1:16" x14ac:dyDescent="0.25">
      <c r="A93" s="79">
        <v>886</v>
      </c>
      <c r="B93" s="80">
        <v>886</v>
      </c>
      <c r="C93" s="81">
        <v>2380001187667</v>
      </c>
      <c r="D93" s="82" t="s">
        <v>579</v>
      </c>
      <c r="E93" s="83">
        <v>0</v>
      </c>
      <c r="F93" s="84" t="s">
        <v>579</v>
      </c>
      <c r="G93" s="85" t="s">
        <v>764</v>
      </c>
      <c r="H93" s="197">
        <v>1</v>
      </c>
      <c r="I93" s="86">
        <v>0.223</v>
      </c>
      <c r="J93" s="87">
        <v>2935.78</v>
      </c>
      <c r="K93" s="87">
        <v>1.41</v>
      </c>
      <c r="L93" s="87">
        <v>1.41</v>
      </c>
      <c r="M93" s="88">
        <v>0</v>
      </c>
      <c r="N93" s="89">
        <v>0</v>
      </c>
      <c r="O93" s="89">
        <v>0</v>
      </c>
      <c r="P93" s="89">
        <v>0</v>
      </c>
    </row>
    <row r="94" spans="1:16" ht="67.5" x14ac:dyDescent="0.25">
      <c r="A94" s="79">
        <v>888</v>
      </c>
      <c r="B94" s="80">
        <v>888</v>
      </c>
      <c r="C94" s="81" t="s">
        <v>912</v>
      </c>
      <c r="D94" s="82" t="s">
        <v>579</v>
      </c>
      <c r="E94" s="83">
        <v>0</v>
      </c>
      <c r="F94" s="84" t="s">
        <v>579</v>
      </c>
      <c r="G94" s="85" t="s">
        <v>765</v>
      </c>
      <c r="H94" s="197">
        <v>3</v>
      </c>
      <c r="I94" s="86">
        <v>0.123</v>
      </c>
      <c r="J94" s="87">
        <v>41757.620000000003</v>
      </c>
      <c r="K94" s="87">
        <v>1.35</v>
      </c>
      <c r="L94" s="87">
        <v>1.35</v>
      </c>
      <c r="M94" s="88">
        <v>0</v>
      </c>
      <c r="N94" s="89">
        <v>0</v>
      </c>
      <c r="O94" s="89">
        <v>0</v>
      </c>
      <c r="P94" s="89">
        <v>0</v>
      </c>
    </row>
    <row r="95" spans="1:16" x14ac:dyDescent="0.25">
      <c r="A95" s="79">
        <v>797</v>
      </c>
      <c r="B95" s="80">
        <v>797</v>
      </c>
      <c r="C95" s="81">
        <v>2390000079381</v>
      </c>
      <c r="D95" s="82">
        <v>99</v>
      </c>
      <c r="E95" s="83">
        <v>99</v>
      </c>
      <c r="F95" s="84">
        <v>2394000079398</v>
      </c>
      <c r="G95" s="85" t="s">
        <v>766</v>
      </c>
      <c r="H95" s="197">
        <v>0</v>
      </c>
      <c r="I95" s="86">
        <v>3.1E-2</v>
      </c>
      <c r="J95" s="87">
        <v>1.8</v>
      </c>
      <c r="K95" s="87">
        <v>1.54</v>
      </c>
      <c r="L95" s="87">
        <v>1.54</v>
      </c>
      <c r="M95" s="88">
        <v>0</v>
      </c>
      <c r="N95" s="89">
        <v>0</v>
      </c>
      <c r="O95" s="89">
        <v>0</v>
      </c>
      <c r="P95" s="89">
        <v>0</v>
      </c>
    </row>
    <row r="96" spans="1:16" x14ac:dyDescent="0.25">
      <c r="A96" s="79">
        <v>798</v>
      </c>
      <c r="B96" s="80">
        <v>798</v>
      </c>
      <c r="C96" s="81">
        <v>2380001746400</v>
      </c>
      <c r="D96" s="82">
        <v>61</v>
      </c>
      <c r="E96" s="83">
        <v>61</v>
      </c>
      <c r="F96" s="84">
        <v>2394000083311</v>
      </c>
      <c r="G96" s="85" t="s">
        <v>767</v>
      </c>
      <c r="H96" s="197">
        <v>0</v>
      </c>
      <c r="I96" s="86">
        <v>0</v>
      </c>
      <c r="J96" s="87">
        <v>43.44</v>
      </c>
      <c r="K96" s="87">
        <v>0.88</v>
      </c>
      <c r="L96" s="87">
        <v>0.88</v>
      </c>
      <c r="M96" s="88">
        <v>0</v>
      </c>
      <c r="N96" s="89">
        <v>3510.54</v>
      </c>
      <c r="O96" s="89">
        <v>0.05</v>
      </c>
      <c r="P96" s="89">
        <v>0.05</v>
      </c>
    </row>
    <row r="97" spans="1:16" x14ac:dyDescent="0.25">
      <c r="A97" s="79">
        <v>799</v>
      </c>
      <c r="B97" s="80">
        <v>799</v>
      </c>
      <c r="C97" s="81">
        <v>2380001812550</v>
      </c>
      <c r="D97" s="82">
        <v>51</v>
      </c>
      <c r="E97" s="83">
        <v>51</v>
      </c>
      <c r="F97" s="84">
        <v>2394000089457</v>
      </c>
      <c r="G97" s="85" t="s">
        <v>768</v>
      </c>
      <c r="H97" s="197">
        <v>1</v>
      </c>
      <c r="I97" s="86">
        <v>0</v>
      </c>
      <c r="J97" s="87">
        <v>2892.19</v>
      </c>
      <c r="K97" s="87">
        <v>0.45</v>
      </c>
      <c r="L97" s="87">
        <v>0.45</v>
      </c>
      <c r="M97" s="88">
        <v>-2E-3</v>
      </c>
      <c r="N97" s="89">
        <v>2808.58</v>
      </c>
      <c r="O97" s="89">
        <v>0.05</v>
      </c>
      <c r="P97" s="89">
        <v>0.05</v>
      </c>
    </row>
    <row r="98" spans="1:16" x14ac:dyDescent="0.25">
      <c r="A98" s="79">
        <v>821</v>
      </c>
      <c r="B98" s="80">
        <v>821</v>
      </c>
      <c r="C98" s="81">
        <v>2380001851381</v>
      </c>
      <c r="D98" s="82">
        <v>52</v>
      </c>
      <c r="E98" s="83">
        <v>52</v>
      </c>
      <c r="F98" s="84">
        <v>2394000093027</v>
      </c>
      <c r="G98" s="85" t="s">
        <v>769</v>
      </c>
      <c r="H98" s="197">
        <v>0</v>
      </c>
      <c r="I98" s="86">
        <v>0.13400000000000001</v>
      </c>
      <c r="J98" s="87">
        <v>2.76</v>
      </c>
      <c r="K98" s="87">
        <v>1.1499999999999999</v>
      </c>
      <c r="L98" s="87">
        <v>1.1499999999999999</v>
      </c>
      <c r="M98" s="88">
        <v>0</v>
      </c>
      <c r="N98" s="89">
        <v>184.24</v>
      </c>
      <c r="O98" s="89">
        <v>0.05</v>
      </c>
      <c r="P98" s="89">
        <v>0.05</v>
      </c>
    </row>
    <row r="99" spans="1:16" ht="27" x14ac:dyDescent="0.25">
      <c r="A99" s="79">
        <v>822</v>
      </c>
      <c r="B99" s="80">
        <v>822</v>
      </c>
      <c r="C99" s="81" t="s">
        <v>913</v>
      </c>
      <c r="D99" s="82">
        <v>53</v>
      </c>
      <c r="E99" s="83">
        <v>53</v>
      </c>
      <c r="F99" s="84" t="s">
        <v>914</v>
      </c>
      <c r="G99" s="85" t="s">
        <v>770</v>
      </c>
      <c r="H99" s="197">
        <v>0</v>
      </c>
      <c r="I99" s="86">
        <v>0.13300000000000001</v>
      </c>
      <c r="J99" s="87">
        <v>8.64</v>
      </c>
      <c r="K99" s="87">
        <v>1.06</v>
      </c>
      <c r="L99" s="87">
        <v>1.06</v>
      </c>
      <c r="M99" s="88">
        <v>0</v>
      </c>
      <c r="N99" s="89">
        <v>365.36</v>
      </c>
      <c r="O99" s="89">
        <v>0.05</v>
      </c>
      <c r="P99" s="89">
        <v>0.05</v>
      </c>
    </row>
    <row r="100" spans="1:16" x14ac:dyDescent="0.25">
      <c r="A100" s="79">
        <v>823</v>
      </c>
      <c r="B100" s="80">
        <v>823</v>
      </c>
      <c r="C100" s="81">
        <v>2380001877557</v>
      </c>
      <c r="D100" s="82">
        <v>54</v>
      </c>
      <c r="E100" s="83">
        <v>54</v>
      </c>
      <c r="F100" s="84">
        <v>2394000097068</v>
      </c>
      <c r="G100" s="85" t="s">
        <v>771</v>
      </c>
      <c r="H100" s="197">
        <v>0</v>
      </c>
      <c r="I100" s="86">
        <v>0.22</v>
      </c>
      <c r="J100" s="87">
        <v>2.62</v>
      </c>
      <c r="K100" s="87">
        <v>4.5199999999999996</v>
      </c>
      <c r="L100" s="87">
        <v>4.5199999999999996</v>
      </c>
      <c r="M100" s="88">
        <v>0</v>
      </c>
      <c r="N100" s="89">
        <v>184.38</v>
      </c>
      <c r="O100" s="89">
        <v>0.05</v>
      </c>
      <c r="P100" s="89">
        <v>0.05</v>
      </c>
    </row>
    <row r="101" spans="1:16" x14ac:dyDescent="0.25">
      <c r="A101" s="79">
        <v>824</v>
      </c>
      <c r="B101" s="80">
        <v>824</v>
      </c>
      <c r="C101" s="81" t="s">
        <v>915</v>
      </c>
      <c r="D101" s="82">
        <v>55</v>
      </c>
      <c r="E101" s="83">
        <v>55</v>
      </c>
      <c r="F101" s="84" t="s">
        <v>915</v>
      </c>
      <c r="G101" s="85" t="s">
        <v>772</v>
      </c>
      <c r="H101" s="197">
        <v>0</v>
      </c>
      <c r="I101" s="86">
        <v>0</v>
      </c>
      <c r="J101" s="87">
        <v>28.44</v>
      </c>
      <c r="K101" s="87">
        <v>1.21</v>
      </c>
      <c r="L101" s="87">
        <v>1.21</v>
      </c>
      <c r="M101" s="88">
        <v>0</v>
      </c>
      <c r="N101" s="89">
        <v>981.01</v>
      </c>
      <c r="O101" s="89">
        <v>0.05</v>
      </c>
      <c r="P101" s="89">
        <v>0.05</v>
      </c>
    </row>
    <row r="102" spans="1:16" x14ac:dyDescent="0.25">
      <c r="A102" s="79">
        <v>826</v>
      </c>
      <c r="B102" s="80">
        <v>826</v>
      </c>
      <c r="C102" s="81">
        <v>2380001874087</v>
      </c>
      <c r="D102" s="82">
        <v>57</v>
      </c>
      <c r="E102" s="83">
        <v>57</v>
      </c>
      <c r="F102" s="84">
        <v>2394000094590</v>
      </c>
      <c r="G102" s="85" t="s">
        <v>773</v>
      </c>
      <c r="H102" s="197">
        <v>0</v>
      </c>
      <c r="I102" s="86">
        <v>0.127</v>
      </c>
      <c r="J102" s="87">
        <v>44.01</v>
      </c>
      <c r="K102" s="87">
        <v>2.4500000000000002</v>
      </c>
      <c r="L102" s="87">
        <v>2.4500000000000002</v>
      </c>
      <c r="M102" s="88">
        <v>0</v>
      </c>
      <c r="N102" s="89">
        <v>2790.38</v>
      </c>
      <c r="O102" s="89">
        <v>0.05</v>
      </c>
      <c r="P102" s="89">
        <v>0.05</v>
      </c>
    </row>
    <row r="103" spans="1:16" ht="27" x14ac:dyDescent="0.25">
      <c r="A103" s="79">
        <v>866</v>
      </c>
      <c r="B103" s="80">
        <v>866</v>
      </c>
      <c r="C103" s="81" t="s">
        <v>916</v>
      </c>
      <c r="D103" s="82" t="s">
        <v>579</v>
      </c>
      <c r="E103" s="83">
        <v>0</v>
      </c>
      <c r="F103" s="84" t="s">
        <v>579</v>
      </c>
      <c r="G103" s="85" t="s">
        <v>774</v>
      </c>
      <c r="H103" s="197">
        <v>2</v>
      </c>
      <c r="I103" s="86">
        <v>0.26</v>
      </c>
      <c r="J103" s="87">
        <v>15602.69</v>
      </c>
      <c r="K103" s="87">
        <v>0.64</v>
      </c>
      <c r="L103" s="87">
        <v>0.64</v>
      </c>
      <c r="M103" s="88">
        <v>0</v>
      </c>
      <c r="N103" s="89">
        <v>0</v>
      </c>
      <c r="O103" s="89">
        <v>0</v>
      </c>
      <c r="P103" s="89">
        <v>0</v>
      </c>
    </row>
    <row r="104" spans="1:16" x14ac:dyDescent="0.25">
      <c r="A104" s="79">
        <v>827</v>
      </c>
      <c r="B104" s="80">
        <v>827</v>
      </c>
      <c r="C104" s="81">
        <v>2380001838371</v>
      </c>
      <c r="D104" s="82">
        <v>58</v>
      </c>
      <c r="E104" s="83">
        <v>58</v>
      </c>
      <c r="F104" s="84">
        <v>2394000091952</v>
      </c>
      <c r="G104" s="85" t="s">
        <v>775</v>
      </c>
      <c r="H104" s="197">
        <v>1</v>
      </c>
      <c r="I104" s="86">
        <v>3.0000000000000001E-3</v>
      </c>
      <c r="J104" s="87">
        <v>2865.44</v>
      </c>
      <c r="K104" s="87">
        <v>0.78</v>
      </c>
      <c r="L104" s="87">
        <v>0.78</v>
      </c>
      <c r="M104" s="88">
        <v>-5.0999999999999997E-2</v>
      </c>
      <c r="N104" s="89">
        <v>185.67</v>
      </c>
      <c r="O104" s="89">
        <v>0.05</v>
      </c>
      <c r="P104" s="89">
        <v>0.05</v>
      </c>
    </row>
    <row r="105" spans="1:16" x14ac:dyDescent="0.25">
      <c r="A105" s="79">
        <v>768</v>
      </c>
      <c r="B105" s="80">
        <v>768</v>
      </c>
      <c r="C105" s="81">
        <v>2380001882798</v>
      </c>
      <c r="D105" s="82">
        <v>59</v>
      </c>
      <c r="E105" s="83">
        <v>59</v>
      </c>
      <c r="F105" s="84">
        <v>2394000095804</v>
      </c>
      <c r="G105" s="85" t="s">
        <v>776</v>
      </c>
      <c r="H105" s="197">
        <v>0</v>
      </c>
      <c r="I105" s="86">
        <v>5.0000000000000001E-3</v>
      </c>
      <c r="J105" s="87">
        <v>2.88</v>
      </c>
      <c r="K105" s="87">
        <v>0.67</v>
      </c>
      <c r="L105" s="87">
        <v>0.67</v>
      </c>
      <c r="M105" s="88">
        <v>0</v>
      </c>
      <c r="N105" s="89">
        <v>184.12</v>
      </c>
      <c r="O105" s="89">
        <v>0.05</v>
      </c>
      <c r="P105" s="89">
        <v>0.05</v>
      </c>
    </row>
    <row r="106" spans="1:16" x14ac:dyDescent="0.25">
      <c r="A106" s="79">
        <v>801</v>
      </c>
      <c r="B106" s="80">
        <v>801</v>
      </c>
      <c r="C106" s="81">
        <v>2380001905070</v>
      </c>
      <c r="D106" s="82">
        <v>105</v>
      </c>
      <c r="E106" s="83">
        <v>105</v>
      </c>
      <c r="F106" s="84">
        <v>2394000098805</v>
      </c>
      <c r="G106" s="85" t="s">
        <v>777</v>
      </c>
      <c r="H106" s="197">
        <v>1</v>
      </c>
      <c r="I106" s="86">
        <v>7.4999999999999997E-2</v>
      </c>
      <c r="J106" s="87">
        <v>2872.87</v>
      </c>
      <c r="K106" s="87">
        <v>0.42</v>
      </c>
      <c r="L106" s="87">
        <v>0.42</v>
      </c>
      <c r="M106" s="88">
        <v>0</v>
      </c>
      <c r="N106" s="89">
        <v>602.16999999999996</v>
      </c>
      <c r="O106" s="89">
        <v>0.05</v>
      </c>
      <c r="P106" s="89">
        <v>0.05</v>
      </c>
    </row>
    <row r="107" spans="1:16" x14ac:dyDescent="0.25">
      <c r="A107" s="79">
        <v>792</v>
      </c>
      <c r="B107" s="80">
        <v>792</v>
      </c>
      <c r="C107" s="81">
        <v>2380001951360</v>
      </c>
      <c r="D107" s="82">
        <v>96</v>
      </c>
      <c r="E107" s="83">
        <v>96</v>
      </c>
      <c r="F107" s="84">
        <v>2394000102693</v>
      </c>
      <c r="G107" s="85" t="s">
        <v>778</v>
      </c>
      <c r="H107" s="197">
        <v>1</v>
      </c>
      <c r="I107" s="86">
        <v>0</v>
      </c>
      <c r="J107" s="87">
        <v>2898.88</v>
      </c>
      <c r="K107" s="87">
        <v>0.37</v>
      </c>
      <c r="L107" s="87">
        <v>0.37</v>
      </c>
      <c r="M107" s="88">
        <v>0</v>
      </c>
      <c r="N107" s="89">
        <v>2855.43</v>
      </c>
      <c r="O107" s="89">
        <v>0.05</v>
      </c>
      <c r="P107" s="89">
        <v>0.05</v>
      </c>
    </row>
    <row r="108" spans="1:16" x14ac:dyDescent="0.25">
      <c r="A108" s="79">
        <v>806</v>
      </c>
      <c r="B108" s="80">
        <v>806</v>
      </c>
      <c r="C108" s="81">
        <v>2380002166640</v>
      </c>
      <c r="D108" s="82">
        <v>109</v>
      </c>
      <c r="E108" s="83">
        <v>109</v>
      </c>
      <c r="F108" s="84">
        <v>2394000122500</v>
      </c>
      <c r="G108" s="85" t="s">
        <v>779</v>
      </c>
      <c r="H108" s="197">
        <v>0</v>
      </c>
      <c r="I108" s="86">
        <v>1.2999999999999999E-2</v>
      </c>
      <c r="J108" s="87">
        <v>43.45</v>
      </c>
      <c r="K108" s="87">
        <v>0.48</v>
      </c>
      <c r="L108" s="87">
        <v>0.48</v>
      </c>
      <c r="M108" s="88">
        <v>0</v>
      </c>
      <c r="N108" s="89">
        <v>1590.53</v>
      </c>
      <c r="O108" s="89">
        <v>0.05</v>
      </c>
      <c r="P108" s="89">
        <v>0.05</v>
      </c>
    </row>
    <row r="109" spans="1:16" x14ac:dyDescent="0.25">
      <c r="A109" s="79">
        <v>803</v>
      </c>
      <c r="B109" s="80">
        <v>803</v>
      </c>
      <c r="C109" s="81">
        <v>2380001909066</v>
      </c>
      <c r="D109" s="82">
        <v>107</v>
      </c>
      <c r="E109" s="83">
        <v>107</v>
      </c>
      <c r="F109" s="84">
        <v>2394000099074</v>
      </c>
      <c r="G109" s="85" t="s">
        <v>780</v>
      </c>
      <c r="H109" s="197">
        <v>0</v>
      </c>
      <c r="I109" s="86">
        <v>0</v>
      </c>
      <c r="J109" s="87">
        <v>4.84</v>
      </c>
      <c r="K109" s="87">
        <v>0.52</v>
      </c>
      <c r="L109" s="87">
        <v>0.52</v>
      </c>
      <c r="M109" s="88">
        <v>0</v>
      </c>
      <c r="N109" s="89">
        <v>606.1</v>
      </c>
      <c r="O109" s="89">
        <v>0.05</v>
      </c>
      <c r="P109" s="89">
        <v>0.05</v>
      </c>
    </row>
    <row r="110" spans="1:16" x14ac:dyDescent="0.25">
      <c r="A110" s="79">
        <v>805</v>
      </c>
      <c r="B110" s="80">
        <v>805</v>
      </c>
      <c r="C110" s="81">
        <v>2380001989309</v>
      </c>
      <c r="D110" s="82">
        <v>108</v>
      </c>
      <c r="E110" s="83">
        <v>108</v>
      </c>
      <c r="F110" s="84">
        <v>2394000107353</v>
      </c>
      <c r="G110" s="85" t="s">
        <v>781</v>
      </c>
      <c r="H110" s="197">
        <v>0</v>
      </c>
      <c r="I110" s="86">
        <v>6.8000000000000005E-2</v>
      </c>
      <c r="J110" s="87">
        <v>28.3</v>
      </c>
      <c r="K110" s="87">
        <v>0.91</v>
      </c>
      <c r="L110" s="87">
        <v>0.91</v>
      </c>
      <c r="M110" s="88">
        <v>0</v>
      </c>
      <c r="N110" s="89">
        <v>3971.68</v>
      </c>
      <c r="O110" s="89">
        <v>0.05</v>
      </c>
      <c r="P110" s="89">
        <v>0.05</v>
      </c>
    </row>
    <row r="111" spans="1:16" x14ac:dyDescent="0.25">
      <c r="A111" s="79">
        <v>825</v>
      </c>
      <c r="B111" s="80">
        <v>825</v>
      </c>
      <c r="C111" s="81">
        <v>2380002022460</v>
      </c>
      <c r="D111" s="82">
        <v>56</v>
      </c>
      <c r="E111" s="83">
        <v>56</v>
      </c>
      <c r="F111" s="84">
        <v>2394000110630</v>
      </c>
      <c r="G111" s="85" t="s">
        <v>782</v>
      </c>
      <c r="H111" s="197">
        <v>0</v>
      </c>
      <c r="I111" s="86">
        <v>1E-3</v>
      </c>
      <c r="J111" s="87">
        <v>21.79</v>
      </c>
      <c r="K111" s="87">
        <v>0.82</v>
      </c>
      <c r="L111" s="87">
        <v>0.82</v>
      </c>
      <c r="M111" s="88">
        <v>0</v>
      </c>
      <c r="N111" s="89">
        <v>626.87</v>
      </c>
      <c r="O111" s="89">
        <v>0.05</v>
      </c>
      <c r="P111" s="89">
        <v>0.05</v>
      </c>
    </row>
    <row r="112" spans="1:16" ht="27" x14ac:dyDescent="0.25">
      <c r="A112" s="79">
        <v>802</v>
      </c>
      <c r="B112" s="80">
        <v>802</v>
      </c>
      <c r="C112" s="81" t="s">
        <v>917</v>
      </c>
      <c r="D112" s="82">
        <v>106</v>
      </c>
      <c r="E112" s="83">
        <v>106</v>
      </c>
      <c r="F112" s="84" t="s">
        <v>918</v>
      </c>
      <c r="G112" s="85" t="s">
        <v>783</v>
      </c>
      <c r="H112" s="197">
        <v>0</v>
      </c>
      <c r="I112" s="86">
        <v>0.115</v>
      </c>
      <c r="J112" s="87">
        <v>370.03</v>
      </c>
      <c r="K112" s="87">
        <v>0.36</v>
      </c>
      <c r="L112" s="87">
        <v>0.36</v>
      </c>
      <c r="M112" s="88">
        <v>-0.122</v>
      </c>
      <c r="N112" s="89">
        <v>1068.1300000000001</v>
      </c>
      <c r="O112" s="89">
        <v>0.05</v>
      </c>
      <c r="P112" s="89">
        <v>0.05</v>
      </c>
    </row>
    <row r="113" spans="1:16" x14ac:dyDescent="0.25">
      <c r="A113" s="79">
        <v>807</v>
      </c>
      <c r="B113" s="80">
        <v>807</v>
      </c>
      <c r="C113" s="81">
        <v>2380002032360</v>
      </c>
      <c r="D113" s="82">
        <v>63</v>
      </c>
      <c r="E113" s="83">
        <v>63</v>
      </c>
      <c r="F113" s="84">
        <v>2394000111660</v>
      </c>
      <c r="G113" s="85" t="s">
        <v>784</v>
      </c>
      <c r="H113" s="197">
        <v>2</v>
      </c>
      <c r="I113" s="86">
        <v>0</v>
      </c>
      <c r="J113" s="87">
        <v>15748.81</v>
      </c>
      <c r="K113" s="87">
        <v>0.32</v>
      </c>
      <c r="L113" s="87">
        <v>0.32</v>
      </c>
      <c r="M113" s="88">
        <v>0</v>
      </c>
      <c r="N113" s="89">
        <v>1811.16</v>
      </c>
      <c r="O113" s="89">
        <v>0.05</v>
      </c>
      <c r="P113" s="89">
        <v>0.05</v>
      </c>
    </row>
    <row r="114" spans="1:16" x14ac:dyDescent="0.25">
      <c r="A114" s="79">
        <v>810</v>
      </c>
      <c r="B114" s="80">
        <v>810</v>
      </c>
      <c r="C114" s="81">
        <v>2380002115663</v>
      </c>
      <c r="D114" s="82">
        <v>110</v>
      </c>
      <c r="E114" s="83">
        <v>110</v>
      </c>
      <c r="F114" s="84">
        <v>2394000118693</v>
      </c>
      <c r="G114" s="85" t="s">
        <v>785</v>
      </c>
      <c r="H114" s="197">
        <v>0</v>
      </c>
      <c r="I114" s="86">
        <v>1.6E-2</v>
      </c>
      <c r="J114" s="87">
        <v>601.75</v>
      </c>
      <c r="K114" s="87">
        <v>0.38</v>
      </c>
      <c r="L114" s="87">
        <v>0.38</v>
      </c>
      <c r="M114" s="88">
        <v>-1.6E-2</v>
      </c>
      <c r="N114" s="89">
        <v>7040.76</v>
      </c>
      <c r="O114" s="89">
        <v>0.05</v>
      </c>
      <c r="P114" s="89">
        <v>0.05</v>
      </c>
    </row>
    <row r="115" spans="1:16" x14ac:dyDescent="0.25">
      <c r="A115" s="79">
        <v>885</v>
      </c>
      <c r="B115" s="80">
        <v>885</v>
      </c>
      <c r="C115" s="81">
        <v>2366560312013</v>
      </c>
      <c r="D115" s="82">
        <v>31</v>
      </c>
      <c r="E115" s="83">
        <v>31</v>
      </c>
      <c r="F115" s="84">
        <v>2300000542785</v>
      </c>
      <c r="G115" s="85" t="s">
        <v>786</v>
      </c>
      <c r="H115" s="197">
        <v>1</v>
      </c>
      <c r="I115" s="86">
        <v>0.16400000000000001</v>
      </c>
      <c r="J115" s="87">
        <v>2956.98</v>
      </c>
      <c r="K115" s="87">
        <v>0.82</v>
      </c>
      <c r="L115" s="87">
        <v>0.82</v>
      </c>
      <c r="M115" s="88">
        <v>-0.16400000000000001</v>
      </c>
      <c r="N115" s="89">
        <v>3666.3</v>
      </c>
      <c r="O115" s="89">
        <v>0.05</v>
      </c>
      <c r="P115" s="89">
        <v>0.05</v>
      </c>
    </row>
    <row r="116" spans="1:16" x14ac:dyDescent="0.25">
      <c r="A116" s="79">
        <v>829</v>
      </c>
      <c r="B116" s="80">
        <v>829</v>
      </c>
      <c r="C116" s="81">
        <v>2380002197132</v>
      </c>
      <c r="D116" s="82">
        <v>43</v>
      </c>
      <c r="E116" s="83">
        <v>43</v>
      </c>
      <c r="F116" s="84">
        <v>2394000124303</v>
      </c>
      <c r="G116" s="85" t="s">
        <v>787</v>
      </c>
      <c r="H116" s="197">
        <v>0</v>
      </c>
      <c r="I116" s="86">
        <v>0.65400000000000003</v>
      </c>
      <c r="J116" s="87">
        <v>2.23</v>
      </c>
      <c r="K116" s="87">
        <v>0.63</v>
      </c>
      <c r="L116" s="87">
        <v>0.63</v>
      </c>
      <c r="M116" s="88">
        <v>0</v>
      </c>
      <c r="N116" s="89">
        <v>184.78</v>
      </c>
      <c r="O116" s="89">
        <v>0.05</v>
      </c>
      <c r="P116" s="89">
        <v>0.05</v>
      </c>
    </row>
    <row r="117" spans="1:16" x14ac:dyDescent="0.25">
      <c r="A117" s="79">
        <v>830</v>
      </c>
      <c r="B117" s="80">
        <v>830</v>
      </c>
      <c r="C117" s="81">
        <v>2380002155666</v>
      </c>
      <c r="D117" s="82">
        <v>44</v>
      </c>
      <c r="E117" s="83">
        <v>44</v>
      </c>
      <c r="F117" s="84">
        <v>2394000121845</v>
      </c>
      <c r="G117" s="85" t="s">
        <v>788</v>
      </c>
      <c r="H117" s="197">
        <v>0</v>
      </c>
      <c r="I117" s="86">
        <v>2.1999999999999999E-2</v>
      </c>
      <c r="J117" s="87">
        <v>29.86</v>
      </c>
      <c r="K117" s="87">
        <v>0.49</v>
      </c>
      <c r="L117" s="87">
        <v>0.49</v>
      </c>
      <c r="M117" s="88">
        <v>-0.191</v>
      </c>
      <c r="N117" s="89">
        <v>157.13999999999999</v>
      </c>
      <c r="O117" s="89">
        <v>0.05</v>
      </c>
      <c r="P117" s="89">
        <v>0.05</v>
      </c>
    </row>
    <row r="118" spans="1:16" x14ac:dyDescent="0.25">
      <c r="A118" s="79">
        <v>727</v>
      </c>
      <c r="B118" s="80">
        <v>727</v>
      </c>
      <c r="C118" s="81">
        <v>2380002198730</v>
      </c>
      <c r="D118" s="82">
        <v>46</v>
      </c>
      <c r="E118" s="83">
        <v>46</v>
      </c>
      <c r="F118" s="84">
        <v>2394000124400</v>
      </c>
      <c r="G118" s="85" t="s">
        <v>789</v>
      </c>
      <c r="H118" s="197">
        <v>0</v>
      </c>
      <c r="I118" s="86">
        <v>4.7E-2</v>
      </c>
      <c r="J118" s="87">
        <v>59.57</v>
      </c>
      <c r="K118" s="87">
        <v>0.6</v>
      </c>
      <c r="L118" s="87">
        <v>0.6</v>
      </c>
      <c r="M118" s="88">
        <v>0</v>
      </c>
      <c r="N118" s="89">
        <v>6565.18</v>
      </c>
      <c r="O118" s="89">
        <v>0.05</v>
      </c>
      <c r="P118" s="89">
        <v>0.05</v>
      </c>
    </row>
    <row r="119" spans="1:16" x14ac:dyDescent="0.25">
      <c r="A119" s="79">
        <v>728</v>
      </c>
      <c r="B119" s="80">
        <v>728</v>
      </c>
      <c r="C119" s="81">
        <v>2380002182970</v>
      </c>
      <c r="D119" s="82">
        <v>47</v>
      </c>
      <c r="E119" s="83">
        <v>47</v>
      </c>
      <c r="F119" s="84">
        <v>2394000123434</v>
      </c>
      <c r="G119" s="85" t="s">
        <v>790</v>
      </c>
      <c r="H119" s="197">
        <v>0</v>
      </c>
      <c r="I119" s="86">
        <v>0.16700000000000001</v>
      </c>
      <c r="J119" s="87">
        <v>122.45</v>
      </c>
      <c r="K119" s="87">
        <v>0.4</v>
      </c>
      <c r="L119" s="87">
        <v>0.4</v>
      </c>
      <c r="M119" s="88">
        <v>0</v>
      </c>
      <c r="N119" s="89">
        <v>8807.9599999999991</v>
      </c>
      <c r="O119" s="89">
        <v>0.05</v>
      </c>
      <c r="P119" s="89">
        <v>0.05</v>
      </c>
    </row>
    <row r="120" spans="1:16" x14ac:dyDescent="0.25">
      <c r="A120" s="79">
        <v>729</v>
      </c>
      <c r="B120" s="80">
        <v>729</v>
      </c>
      <c r="C120" s="81">
        <v>2380002286980</v>
      </c>
      <c r="D120" s="82">
        <v>48</v>
      </c>
      <c r="E120" s="83">
        <v>48</v>
      </c>
      <c r="F120" s="84">
        <v>2394000130956</v>
      </c>
      <c r="G120" s="85" t="s">
        <v>791</v>
      </c>
      <c r="H120" s="197">
        <v>0</v>
      </c>
      <c r="I120" s="86">
        <v>0</v>
      </c>
      <c r="J120" s="87">
        <v>63.18</v>
      </c>
      <c r="K120" s="87">
        <v>1.21</v>
      </c>
      <c r="L120" s="87">
        <v>1.21</v>
      </c>
      <c r="M120" s="88">
        <v>0</v>
      </c>
      <c r="N120" s="89">
        <v>3699.97</v>
      </c>
      <c r="O120" s="89">
        <v>0.05</v>
      </c>
      <c r="P120" s="89">
        <v>0.05</v>
      </c>
    </row>
    <row r="121" spans="1:16" x14ac:dyDescent="0.25">
      <c r="A121" s="79">
        <v>730</v>
      </c>
      <c r="B121" s="80">
        <v>730</v>
      </c>
      <c r="C121" s="81">
        <v>2380002248104</v>
      </c>
      <c r="D121" s="82">
        <v>49</v>
      </c>
      <c r="E121" s="83">
        <v>49</v>
      </c>
      <c r="F121" s="84">
        <v>2394000127847</v>
      </c>
      <c r="G121" s="85" t="s">
        <v>792</v>
      </c>
      <c r="H121" s="197">
        <v>0</v>
      </c>
      <c r="I121" s="86">
        <v>0.11600000000000001</v>
      </c>
      <c r="J121" s="87">
        <v>113.88</v>
      </c>
      <c r="K121" s="87">
        <v>0.5</v>
      </c>
      <c r="L121" s="87">
        <v>0.5</v>
      </c>
      <c r="M121" s="88">
        <v>0</v>
      </c>
      <c r="N121" s="89">
        <v>5280.33</v>
      </c>
      <c r="O121" s="89">
        <v>0.05</v>
      </c>
      <c r="P121" s="89">
        <v>0.05</v>
      </c>
    </row>
    <row r="122" spans="1:16" x14ac:dyDescent="0.25">
      <c r="A122" s="79">
        <v>809</v>
      </c>
      <c r="B122" s="80">
        <v>809</v>
      </c>
      <c r="C122" s="81">
        <v>2380002046577</v>
      </c>
      <c r="D122" s="82">
        <v>64</v>
      </c>
      <c r="E122" s="83">
        <v>64</v>
      </c>
      <c r="F122" s="84">
        <v>2394000113278</v>
      </c>
      <c r="G122" s="85" t="s">
        <v>793</v>
      </c>
      <c r="H122" s="197">
        <v>0</v>
      </c>
      <c r="I122" s="86">
        <v>0</v>
      </c>
      <c r="J122" s="87">
        <v>50.13</v>
      </c>
      <c r="K122" s="87">
        <v>3.61</v>
      </c>
      <c r="L122" s="87">
        <v>3.61</v>
      </c>
      <c r="M122" s="88">
        <v>0</v>
      </c>
      <c r="N122" s="89">
        <v>2479.9499999999998</v>
      </c>
      <c r="O122" s="89">
        <v>0.05</v>
      </c>
      <c r="P122" s="89">
        <v>0.05</v>
      </c>
    </row>
    <row r="123" spans="1:16" x14ac:dyDescent="0.25">
      <c r="A123" s="79">
        <v>731</v>
      </c>
      <c r="B123" s="80">
        <v>731</v>
      </c>
      <c r="C123" s="81">
        <v>2380002277531</v>
      </c>
      <c r="D123" s="82">
        <v>50</v>
      </c>
      <c r="E123" s="83">
        <v>50</v>
      </c>
      <c r="F123" s="84">
        <v>2394000129589</v>
      </c>
      <c r="G123" s="85" t="s">
        <v>794</v>
      </c>
      <c r="H123" s="197">
        <v>1</v>
      </c>
      <c r="I123" s="86">
        <v>4.0000000000000001E-3</v>
      </c>
      <c r="J123" s="87">
        <v>2901.44</v>
      </c>
      <c r="K123" s="87">
        <v>0.64</v>
      </c>
      <c r="L123" s="87">
        <v>0.64</v>
      </c>
      <c r="M123" s="88">
        <v>0</v>
      </c>
      <c r="N123" s="89">
        <v>3366.73</v>
      </c>
      <c r="O123" s="89">
        <v>0.05</v>
      </c>
      <c r="P123" s="89">
        <v>0.05</v>
      </c>
    </row>
    <row r="124" spans="1:16" x14ac:dyDescent="0.25">
      <c r="A124" s="79">
        <v>732</v>
      </c>
      <c r="B124" s="80">
        <v>732</v>
      </c>
      <c r="C124" s="81">
        <v>2380002328451</v>
      </c>
      <c r="D124" s="82">
        <v>114</v>
      </c>
      <c r="E124" s="83">
        <v>114</v>
      </c>
      <c r="F124" s="84">
        <v>2394000132642</v>
      </c>
      <c r="G124" s="85" t="s">
        <v>795</v>
      </c>
      <c r="H124" s="197">
        <v>0</v>
      </c>
      <c r="I124" s="86">
        <v>0</v>
      </c>
      <c r="J124" s="87">
        <v>16.36</v>
      </c>
      <c r="K124" s="87">
        <v>1.96</v>
      </c>
      <c r="L124" s="87">
        <v>1.96</v>
      </c>
      <c r="M124" s="88">
        <v>0</v>
      </c>
      <c r="N124" s="89">
        <v>767.62</v>
      </c>
      <c r="O124" s="89">
        <v>0.05</v>
      </c>
      <c r="P124" s="89">
        <v>0.05</v>
      </c>
    </row>
    <row r="125" spans="1:16" x14ac:dyDescent="0.25">
      <c r="A125" s="79">
        <v>733</v>
      </c>
      <c r="B125" s="80">
        <v>733</v>
      </c>
      <c r="C125" s="81">
        <v>2380002296933</v>
      </c>
      <c r="D125" s="82">
        <v>115</v>
      </c>
      <c r="E125" s="83">
        <v>115</v>
      </c>
      <c r="F125" s="84">
        <v>2394000131490</v>
      </c>
      <c r="G125" s="85" t="s">
        <v>796</v>
      </c>
      <c r="H125" s="197">
        <v>0</v>
      </c>
      <c r="I125" s="86">
        <v>0</v>
      </c>
      <c r="J125" s="87">
        <v>32.43</v>
      </c>
      <c r="K125" s="87">
        <v>1.21</v>
      </c>
      <c r="L125" s="87">
        <v>1.21</v>
      </c>
      <c r="M125" s="88">
        <v>0</v>
      </c>
      <c r="N125" s="89">
        <v>1153.3800000000001</v>
      </c>
      <c r="O125" s="89">
        <v>0.05</v>
      </c>
      <c r="P125" s="89">
        <v>0.05</v>
      </c>
    </row>
    <row r="126" spans="1:16" x14ac:dyDescent="0.25">
      <c r="A126" s="79">
        <v>734</v>
      </c>
      <c r="B126" s="80">
        <v>734</v>
      </c>
      <c r="C126" s="81">
        <v>2380002293199</v>
      </c>
      <c r="D126" s="82">
        <v>116</v>
      </c>
      <c r="E126" s="83">
        <v>116</v>
      </c>
      <c r="F126" s="84">
        <v>2394000131338</v>
      </c>
      <c r="G126" s="85" t="s">
        <v>797</v>
      </c>
      <c r="H126" s="197">
        <v>0</v>
      </c>
      <c r="I126" s="86">
        <v>1E-3</v>
      </c>
      <c r="J126" s="87">
        <v>8.14</v>
      </c>
      <c r="K126" s="87">
        <v>0.72</v>
      </c>
      <c r="L126" s="87">
        <v>0.72</v>
      </c>
      <c r="M126" s="88">
        <v>-0.106</v>
      </c>
      <c r="N126" s="89">
        <v>391.46</v>
      </c>
      <c r="O126" s="89">
        <v>0.05</v>
      </c>
      <c r="P126" s="89">
        <v>0.05</v>
      </c>
    </row>
    <row r="127" spans="1:16" x14ac:dyDescent="0.25">
      <c r="A127" s="79">
        <v>735</v>
      </c>
      <c r="B127" s="80">
        <v>735</v>
      </c>
      <c r="C127" s="81">
        <v>2380002270518</v>
      </c>
      <c r="D127" s="82">
        <v>117</v>
      </c>
      <c r="E127" s="83">
        <v>117</v>
      </c>
      <c r="F127" s="84">
        <v>2394000129250</v>
      </c>
      <c r="G127" s="85" t="s">
        <v>798</v>
      </c>
      <c r="H127" s="197">
        <v>0</v>
      </c>
      <c r="I127" s="86">
        <v>0.161</v>
      </c>
      <c r="J127" s="87">
        <v>22.55</v>
      </c>
      <c r="K127" s="87">
        <v>0.44</v>
      </c>
      <c r="L127" s="87">
        <v>0.44</v>
      </c>
      <c r="M127" s="88">
        <v>0</v>
      </c>
      <c r="N127" s="89">
        <v>595.32000000000005</v>
      </c>
      <c r="O127" s="89">
        <v>0.05</v>
      </c>
      <c r="P127" s="89">
        <v>0.05</v>
      </c>
    </row>
    <row r="128" spans="1:16" x14ac:dyDescent="0.25">
      <c r="A128" s="79">
        <v>736</v>
      </c>
      <c r="B128" s="80">
        <v>736</v>
      </c>
      <c r="C128" s="81">
        <v>2380002293170</v>
      </c>
      <c r="D128" s="82">
        <v>118</v>
      </c>
      <c r="E128" s="83">
        <v>118</v>
      </c>
      <c r="F128" s="84">
        <v>2394000131329</v>
      </c>
      <c r="G128" s="85" t="s">
        <v>799</v>
      </c>
      <c r="H128" s="197">
        <v>0</v>
      </c>
      <c r="I128" s="86">
        <v>0</v>
      </c>
      <c r="J128" s="87">
        <v>147.13999999999999</v>
      </c>
      <c r="K128" s="87">
        <v>0.41</v>
      </c>
      <c r="L128" s="87">
        <v>0.41</v>
      </c>
      <c r="M128" s="88">
        <v>-1E-3</v>
      </c>
      <c r="N128" s="89">
        <v>867.34</v>
      </c>
      <c r="O128" s="89">
        <v>0.05</v>
      </c>
      <c r="P128" s="89">
        <v>0.05</v>
      </c>
    </row>
    <row r="129" spans="1:16" x14ac:dyDescent="0.25">
      <c r="A129" s="79">
        <v>738</v>
      </c>
      <c r="B129" s="80">
        <v>738</v>
      </c>
      <c r="C129" s="81">
        <v>2380002299970</v>
      </c>
      <c r="D129" s="82">
        <v>124</v>
      </c>
      <c r="E129" s="83">
        <v>124</v>
      </c>
      <c r="F129" s="84">
        <v>2394000131773</v>
      </c>
      <c r="G129" s="85" t="s">
        <v>800</v>
      </c>
      <c r="H129" s="197">
        <v>0</v>
      </c>
      <c r="I129" s="86">
        <v>1E-3</v>
      </c>
      <c r="J129" s="87">
        <v>110.82</v>
      </c>
      <c r="K129" s="87">
        <v>0.38</v>
      </c>
      <c r="L129" s="87">
        <v>0.38</v>
      </c>
      <c r="M129" s="88">
        <v>0</v>
      </c>
      <c r="N129" s="89">
        <v>4589.68</v>
      </c>
      <c r="O129" s="89">
        <v>0.05</v>
      </c>
      <c r="P129" s="89">
        <v>0.05</v>
      </c>
    </row>
    <row r="130" spans="1:16" x14ac:dyDescent="0.25">
      <c r="A130" s="79">
        <v>739</v>
      </c>
      <c r="B130" s="80">
        <v>739</v>
      </c>
      <c r="C130" s="81">
        <v>2380002287210</v>
      </c>
      <c r="D130" s="82">
        <v>125</v>
      </c>
      <c r="E130" s="83">
        <v>125</v>
      </c>
      <c r="F130" s="84">
        <v>2394000130965</v>
      </c>
      <c r="G130" s="85" t="s">
        <v>801</v>
      </c>
      <c r="H130" s="197">
        <v>0</v>
      </c>
      <c r="I130" s="86">
        <v>0</v>
      </c>
      <c r="J130" s="87">
        <v>1.47</v>
      </c>
      <c r="K130" s="87">
        <v>1.48</v>
      </c>
      <c r="L130" s="87">
        <v>1.48</v>
      </c>
      <c r="M130" s="88">
        <v>0</v>
      </c>
      <c r="N130" s="89">
        <v>185.53</v>
      </c>
      <c r="O130" s="89">
        <v>0.05</v>
      </c>
      <c r="P130" s="89">
        <v>0.05</v>
      </c>
    </row>
    <row r="131" spans="1:16" x14ac:dyDescent="0.25">
      <c r="A131" s="79">
        <v>737</v>
      </c>
      <c r="B131" s="80">
        <v>737</v>
      </c>
      <c r="C131" s="81">
        <v>2380002287229</v>
      </c>
      <c r="D131" s="82">
        <v>119</v>
      </c>
      <c r="E131" s="83">
        <v>119</v>
      </c>
      <c r="F131" s="84">
        <v>2394000130974</v>
      </c>
      <c r="G131" s="85" t="s">
        <v>802</v>
      </c>
      <c r="H131" s="197">
        <v>0</v>
      </c>
      <c r="I131" s="86">
        <v>0</v>
      </c>
      <c r="J131" s="87">
        <v>1.47</v>
      </c>
      <c r="K131" s="87">
        <v>1.7</v>
      </c>
      <c r="L131" s="87">
        <v>1.7</v>
      </c>
      <c r="M131" s="88">
        <v>0</v>
      </c>
      <c r="N131" s="89">
        <v>185.53</v>
      </c>
      <c r="O131" s="89">
        <v>0.05</v>
      </c>
      <c r="P131" s="89">
        <v>0.05</v>
      </c>
    </row>
    <row r="132" spans="1:16" x14ac:dyDescent="0.25">
      <c r="A132" s="79">
        <v>740</v>
      </c>
      <c r="B132" s="80">
        <v>740</v>
      </c>
      <c r="C132" s="81">
        <v>2380002309867</v>
      </c>
      <c r="D132" s="82">
        <v>126</v>
      </c>
      <c r="E132" s="83">
        <v>126</v>
      </c>
      <c r="F132" s="84">
        <v>2394000132094</v>
      </c>
      <c r="G132" s="85" t="s">
        <v>803</v>
      </c>
      <c r="H132" s="197">
        <v>1</v>
      </c>
      <c r="I132" s="86">
        <v>7.8E-2</v>
      </c>
      <c r="J132" s="87">
        <v>2915.19</v>
      </c>
      <c r="K132" s="87">
        <v>0.68</v>
      </c>
      <c r="L132" s="87">
        <v>0.68</v>
      </c>
      <c r="M132" s="88">
        <v>-0.1</v>
      </c>
      <c r="N132" s="89">
        <v>1170.79</v>
      </c>
      <c r="O132" s="89">
        <v>0.05</v>
      </c>
      <c r="P132" s="89">
        <v>0.05</v>
      </c>
    </row>
    <row r="133" spans="1:16" x14ac:dyDescent="0.25">
      <c r="A133" s="79">
        <v>745</v>
      </c>
      <c r="B133" s="80">
        <v>745</v>
      </c>
      <c r="C133" s="81">
        <v>2380002315851</v>
      </c>
      <c r="D133" s="82">
        <v>127</v>
      </c>
      <c r="E133" s="83">
        <v>127</v>
      </c>
      <c r="F133" s="84">
        <v>2394000132252</v>
      </c>
      <c r="G133" s="85" t="s">
        <v>804</v>
      </c>
      <c r="H133" s="197">
        <v>0</v>
      </c>
      <c r="I133" s="86">
        <v>0</v>
      </c>
      <c r="J133" s="87">
        <v>543.57000000000005</v>
      </c>
      <c r="K133" s="87">
        <v>0.26</v>
      </c>
      <c r="L133" s="87">
        <v>0.26</v>
      </c>
      <c r="M133" s="88">
        <v>0</v>
      </c>
      <c r="N133" s="89">
        <v>5435.67</v>
      </c>
      <c r="O133" s="89">
        <v>0.05</v>
      </c>
      <c r="P133" s="89">
        <v>0.05</v>
      </c>
    </row>
    <row r="134" spans="1:16" x14ac:dyDescent="0.25">
      <c r="A134" s="79">
        <v>892</v>
      </c>
      <c r="B134" s="80">
        <v>892</v>
      </c>
      <c r="C134" s="81">
        <v>2300000839364</v>
      </c>
      <c r="D134" s="82" t="s">
        <v>579</v>
      </c>
      <c r="E134" s="83">
        <v>0</v>
      </c>
      <c r="F134" s="84" t="s">
        <v>579</v>
      </c>
      <c r="G134" s="85" t="s">
        <v>805</v>
      </c>
      <c r="H134" s="197">
        <v>1</v>
      </c>
      <c r="I134" s="86">
        <v>0.80900000000000005</v>
      </c>
      <c r="J134" s="87">
        <v>2935.78</v>
      </c>
      <c r="K134" s="87">
        <v>0.51</v>
      </c>
      <c r="L134" s="87">
        <v>0.51</v>
      </c>
      <c r="M134" s="88">
        <v>0</v>
      </c>
      <c r="N134" s="89">
        <v>0</v>
      </c>
      <c r="O134" s="89">
        <v>0</v>
      </c>
      <c r="P134" s="89">
        <v>0</v>
      </c>
    </row>
    <row r="135" spans="1:16" ht="27" x14ac:dyDescent="0.25">
      <c r="A135" s="79">
        <v>893</v>
      </c>
      <c r="B135" s="80">
        <v>893</v>
      </c>
      <c r="C135" s="81" t="s">
        <v>919</v>
      </c>
      <c r="D135" s="82" t="s">
        <v>579</v>
      </c>
      <c r="E135" s="83">
        <v>0</v>
      </c>
      <c r="F135" s="84" t="s">
        <v>579</v>
      </c>
      <c r="G135" s="85" t="s">
        <v>806</v>
      </c>
      <c r="H135" s="197">
        <v>2</v>
      </c>
      <c r="I135" s="86">
        <v>0</v>
      </c>
      <c r="J135" s="87">
        <v>15674.36</v>
      </c>
      <c r="K135" s="87">
        <v>0.95</v>
      </c>
      <c r="L135" s="87">
        <v>0.95</v>
      </c>
      <c r="M135" s="88">
        <v>0</v>
      </c>
      <c r="N135" s="89">
        <v>0</v>
      </c>
      <c r="O135" s="89">
        <v>0</v>
      </c>
      <c r="P135" s="89">
        <v>0</v>
      </c>
    </row>
    <row r="136" spans="1:16" ht="27" x14ac:dyDescent="0.25">
      <c r="A136" s="79">
        <v>746</v>
      </c>
      <c r="B136" s="80">
        <v>746</v>
      </c>
      <c r="C136" s="81" t="s">
        <v>920</v>
      </c>
      <c r="D136" s="82">
        <v>511</v>
      </c>
      <c r="E136" s="83">
        <v>511</v>
      </c>
      <c r="F136" s="84" t="s">
        <v>921</v>
      </c>
      <c r="G136" s="85" t="s">
        <v>807</v>
      </c>
      <c r="H136" s="197">
        <v>4</v>
      </c>
      <c r="I136" s="86">
        <v>5.0000000000000001E-3</v>
      </c>
      <c r="J136" s="87">
        <v>110852.64</v>
      </c>
      <c r="K136" s="87">
        <v>0.9</v>
      </c>
      <c r="L136" s="87">
        <v>0.9</v>
      </c>
      <c r="M136" s="88">
        <v>-0.109</v>
      </c>
      <c r="N136" s="89">
        <v>1061.96</v>
      </c>
      <c r="O136" s="89">
        <v>0.05</v>
      </c>
      <c r="P136" s="89">
        <v>0.05</v>
      </c>
    </row>
    <row r="137" spans="1:16" x14ac:dyDescent="0.25">
      <c r="A137" s="79">
        <v>747</v>
      </c>
      <c r="B137" s="80">
        <v>747</v>
      </c>
      <c r="C137" s="81">
        <v>2380002391996</v>
      </c>
      <c r="D137" s="82">
        <v>512</v>
      </c>
      <c r="E137" s="83">
        <v>512</v>
      </c>
      <c r="F137" s="84">
        <v>2394000134668</v>
      </c>
      <c r="G137" s="85" t="s">
        <v>808</v>
      </c>
      <c r="H137" s="197">
        <v>1</v>
      </c>
      <c r="I137" s="86">
        <v>0</v>
      </c>
      <c r="J137" s="87">
        <v>2871.58</v>
      </c>
      <c r="K137" s="87">
        <v>1.25</v>
      </c>
      <c r="L137" s="87">
        <v>1.25</v>
      </c>
      <c r="M137" s="88">
        <v>-0.18</v>
      </c>
      <c r="N137" s="89">
        <v>179.52</v>
      </c>
      <c r="O137" s="89">
        <v>0.05</v>
      </c>
      <c r="P137" s="89">
        <v>0.05</v>
      </c>
    </row>
    <row r="138" spans="1:16" x14ac:dyDescent="0.25">
      <c r="A138" s="79">
        <v>748</v>
      </c>
      <c r="B138" s="80">
        <v>748</v>
      </c>
      <c r="C138" s="81">
        <v>2380002397394</v>
      </c>
      <c r="D138" s="82">
        <v>513</v>
      </c>
      <c r="E138" s="83">
        <v>513</v>
      </c>
      <c r="F138" s="84">
        <v>2394000134914</v>
      </c>
      <c r="G138" s="85" t="s">
        <v>809</v>
      </c>
      <c r="H138" s="197">
        <v>0</v>
      </c>
      <c r="I138" s="86">
        <v>0</v>
      </c>
      <c r="J138" s="87">
        <v>27.75</v>
      </c>
      <c r="K138" s="87">
        <v>1.0900000000000001</v>
      </c>
      <c r="L138" s="87">
        <v>1.0900000000000001</v>
      </c>
      <c r="M138" s="88">
        <v>-1E-3</v>
      </c>
      <c r="N138" s="89">
        <v>2862.46</v>
      </c>
      <c r="O138" s="89">
        <v>0.05</v>
      </c>
      <c r="P138" s="89">
        <v>0.05</v>
      </c>
    </row>
    <row r="139" spans="1:16" x14ac:dyDescent="0.25">
      <c r="A139" s="79">
        <v>749</v>
      </c>
      <c r="B139" s="80">
        <v>749</v>
      </c>
      <c r="C139" s="81">
        <v>2380002410098</v>
      </c>
      <c r="D139" s="82">
        <v>514</v>
      </c>
      <c r="E139" s="83">
        <v>514</v>
      </c>
      <c r="F139" s="84">
        <v>2394000135129</v>
      </c>
      <c r="G139" s="85" t="s">
        <v>810</v>
      </c>
      <c r="H139" s="197">
        <v>2</v>
      </c>
      <c r="I139" s="86">
        <v>0</v>
      </c>
      <c r="J139" s="87">
        <v>15622.14</v>
      </c>
      <c r="K139" s="87">
        <v>0.39</v>
      </c>
      <c r="L139" s="87">
        <v>0.39</v>
      </c>
      <c r="M139" s="88">
        <v>0</v>
      </c>
      <c r="N139" s="89">
        <v>923.34</v>
      </c>
      <c r="O139" s="89">
        <v>0.05</v>
      </c>
      <c r="P139" s="89">
        <v>0.05</v>
      </c>
    </row>
    <row r="140" spans="1:16" x14ac:dyDescent="0.25">
      <c r="A140" s="79">
        <v>901</v>
      </c>
      <c r="B140" s="80">
        <v>901</v>
      </c>
      <c r="C140" s="81">
        <v>2380002419106</v>
      </c>
      <c r="D140" s="82">
        <v>515</v>
      </c>
      <c r="E140" s="83">
        <v>515</v>
      </c>
      <c r="F140" s="84">
        <v>2394000135305</v>
      </c>
      <c r="G140" s="85" t="s">
        <v>811</v>
      </c>
      <c r="H140" s="197">
        <v>0</v>
      </c>
      <c r="I140" s="86">
        <v>8.0000000000000002E-3</v>
      </c>
      <c r="J140" s="87">
        <v>3.06</v>
      </c>
      <c r="K140" s="87">
        <v>0.56999999999999995</v>
      </c>
      <c r="L140" s="87">
        <v>0.56999999999999995</v>
      </c>
      <c r="M140" s="88">
        <v>-2.4E-2</v>
      </c>
      <c r="N140" s="89">
        <v>183.94</v>
      </c>
      <c r="O140" s="89">
        <v>0.05</v>
      </c>
      <c r="P140" s="89">
        <v>0.05</v>
      </c>
    </row>
    <row r="141" spans="1:16" x14ac:dyDescent="0.25">
      <c r="A141" s="79">
        <v>902</v>
      </c>
      <c r="B141" s="80">
        <v>902</v>
      </c>
      <c r="C141" s="81" t="s">
        <v>922</v>
      </c>
      <c r="D141" s="82">
        <v>516</v>
      </c>
      <c r="E141" s="83">
        <v>516</v>
      </c>
      <c r="F141" s="84" t="s">
        <v>922</v>
      </c>
      <c r="G141" s="85" t="s">
        <v>812</v>
      </c>
      <c r="H141" s="197">
        <v>0</v>
      </c>
      <c r="I141" s="86">
        <v>0</v>
      </c>
      <c r="J141" s="87">
        <v>49.01</v>
      </c>
      <c r="K141" s="87">
        <v>0.31</v>
      </c>
      <c r="L141" s="87">
        <v>0.31</v>
      </c>
      <c r="M141" s="88">
        <v>0</v>
      </c>
      <c r="N141" s="89">
        <v>1748.65</v>
      </c>
      <c r="O141" s="89">
        <v>0.05</v>
      </c>
      <c r="P141" s="89">
        <v>0.05</v>
      </c>
    </row>
    <row r="142" spans="1:16" ht="27" x14ac:dyDescent="0.25">
      <c r="A142" s="79">
        <v>894</v>
      </c>
      <c r="B142" s="80">
        <v>894</v>
      </c>
      <c r="C142" s="81" t="s">
        <v>923</v>
      </c>
      <c r="D142" s="82" t="s">
        <v>579</v>
      </c>
      <c r="E142" s="83">
        <v>0</v>
      </c>
      <c r="F142" s="84" t="s">
        <v>579</v>
      </c>
      <c r="G142" s="85" t="s">
        <v>813</v>
      </c>
      <c r="H142" s="197">
        <v>2</v>
      </c>
      <c r="I142" s="86">
        <v>1.589</v>
      </c>
      <c r="J142" s="87">
        <v>15674.36</v>
      </c>
      <c r="K142" s="87">
        <v>1.06</v>
      </c>
      <c r="L142" s="87">
        <v>1.06</v>
      </c>
      <c r="M142" s="88">
        <v>0</v>
      </c>
      <c r="N142" s="89">
        <v>0</v>
      </c>
      <c r="O142" s="89">
        <v>0</v>
      </c>
      <c r="P142" s="89">
        <v>0</v>
      </c>
    </row>
    <row r="143" spans="1:16" x14ac:dyDescent="0.25">
      <c r="A143" s="79">
        <v>903</v>
      </c>
      <c r="B143" s="80">
        <v>903</v>
      </c>
      <c r="C143" s="81">
        <v>2380002478955</v>
      </c>
      <c r="D143" s="82" t="s">
        <v>579</v>
      </c>
      <c r="E143" s="83">
        <v>0</v>
      </c>
      <c r="F143" s="84" t="s">
        <v>579</v>
      </c>
      <c r="G143" s="85" t="s">
        <v>814</v>
      </c>
      <c r="H143" s="197">
        <v>3</v>
      </c>
      <c r="I143" s="86">
        <v>0</v>
      </c>
      <c r="J143" s="87">
        <v>42010.17</v>
      </c>
      <c r="K143" s="87">
        <v>0.92</v>
      </c>
      <c r="L143" s="87">
        <v>0.92</v>
      </c>
      <c r="M143" s="88">
        <v>0</v>
      </c>
      <c r="N143" s="89">
        <v>0</v>
      </c>
      <c r="O143" s="89">
        <v>0</v>
      </c>
      <c r="P143" s="89">
        <v>0</v>
      </c>
    </row>
    <row r="144" spans="1:16" x14ac:dyDescent="0.25">
      <c r="A144" s="79">
        <v>904</v>
      </c>
      <c r="B144" s="80">
        <v>904</v>
      </c>
      <c r="C144" s="81">
        <v>2380002478973</v>
      </c>
      <c r="D144" s="82">
        <v>517</v>
      </c>
      <c r="E144" s="83">
        <v>517</v>
      </c>
      <c r="F144" s="84">
        <v>2394000136976</v>
      </c>
      <c r="G144" s="85" t="s">
        <v>815</v>
      </c>
      <c r="H144" s="197">
        <v>0</v>
      </c>
      <c r="I144" s="86">
        <v>0</v>
      </c>
      <c r="J144" s="87">
        <v>3.81</v>
      </c>
      <c r="K144" s="87">
        <v>0.63</v>
      </c>
      <c r="L144" s="87">
        <v>0.63</v>
      </c>
      <c r="M144" s="88">
        <v>-1E-3</v>
      </c>
      <c r="N144" s="89">
        <v>183.2</v>
      </c>
      <c r="O144" s="89">
        <v>0.05</v>
      </c>
      <c r="P144" s="89">
        <v>0.05</v>
      </c>
    </row>
    <row r="145" spans="1:16" x14ac:dyDescent="0.25">
      <c r="A145" s="79">
        <v>905</v>
      </c>
      <c r="B145" s="80">
        <v>905</v>
      </c>
      <c r="C145" s="81">
        <v>2380002483290</v>
      </c>
      <c r="D145" s="82">
        <v>518</v>
      </c>
      <c r="E145" s="83">
        <v>518</v>
      </c>
      <c r="F145" s="84">
        <v>2394000137038</v>
      </c>
      <c r="G145" s="85" t="s">
        <v>816</v>
      </c>
      <c r="H145" s="197">
        <v>0</v>
      </c>
      <c r="I145" s="86">
        <v>5.0000000000000001E-3</v>
      </c>
      <c r="J145" s="87">
        <v>4.47</v>
      </c>
      <c r="K145" s="87">
        <v>0.52</v>
      </c>
      <c r="L145" s="87">
        <v>0.52</v>
      </c>
      <c r="M145" s="88">
        <v>-5.0000000000000001E-3</v>
      </c>
      <c r="N145" s="89">
        <v>182.53</v>
      </c>
      <c r="O145" s="89">
        <v>0.05</v>
      </c>
      <c r="P145" s="89">
        <v>0.05</v>
      </c>
    </row>
    <row r="146" spans="1:16" ht="27" x14ac:dyDescent="0.25">
      <c r="A146" s="79">
        <v>895</v>
      </c>
      <c r="B146" s="80">
        <v>895</v>
      </c>
      <c r="C146" s="81" t="s">
        <v>924</v>
      </c>
      <c r="D146" s="82" t="s">
        <v>579</v>
      </c>
      <c r="E146" s="83">
        <v>0</v>
      </c>
      <c r="F146" s="84" t="s">
        <v>579</v>
      </c>
      <c r="G146" s="85" t="s">
        <v>817</v>
      </c>
      <c r="H146" s="197">
        <v>2</v>
      </c>
      <c r="I146" s="86">
        <v>0.30299999999999999</v>
      </c>
      <c r="J146" s="87">
        <v>15674.36</v>
      </c>
      <c r="K146" s="87">
        <v>2.0699999999999998</v>
      </c>
      <c r="L146" s="87">
        <v>2.0699999999999998</v>
      </c>
      <c r="M146" s="88">
        <v>0</v>
      </c>
      <c r="N146" s="89">
        <v>0</v>
      </c>
      <c r="O146" s="89">
        <v>0</v>
      </c>
      <c r="P146" s="89">
        <v>0</v>
      </c>
    </row>
    <row r="147" spans="1:16" x14ac:dyDescent="0.25">
      <c r="A147" s="79">
        <v>906</v>
      </c>
      <c r="B147" s="80">
        <v>906</v>
      </c>
      <c r="C147" s="81">
        <v>2380002504018</v>
      </c>
      <c r="D147" s="82">
        <v>519</v>
      </c>
      <c r="E147" s="83">
        <v>519</v>
      </c>
      <c r="F147" s="84">
        <v>2394000137960</v>
      </c>
      <c r="G147" s="85" t="s">
        <v>818</v>
      </c>
      <c r="H147" s="197">
        <v>0</v>
      </c>
      <c r="I147" s="86">
        <v>0</v>
      </c>
      <c r="J147" s="87">
        <v>12.47</v>
      </c>
      <c r="K147" s="87">
        <v>0.68</v>
      </c>
      <c r="L147" s="87">
        <v>0.68</v>
      </c>
      <c r="M147" s="88">
        <v>0</v>
      </c>
      <c r="N147" s="89">
        <v>689.06</v>
      </c>
      <c r="O147" s="89">
        <v>0.05</v>
      </c>
      <c r="P147" s="89">
        <v>0.05</v>
      </c>
    </row>
    <row r="148" spans="1:16" x14ac:dyDescent="0.25">
      <c r="A148" s="79">
        <v>907</v>
      </c>
      <c r="B148" s="80">
        <v>907</v>
      </c>
      <c r="C148" s="81" t="s">
        <v>922</v>
      </c>
      <c r="D148" s="82">
        <v>520</v>
      </c>
      <c r="E148" s="83">
        <v>520</v>
      </c>
      <c r="F148" s="84" t="s">
        <v>922</v>
      </c>
      <c r="G148" s="85" t="s">
        <v>819</v>
      </c>
      <c r="H148" s="197">
        <v>0</v>
      </c>
      <c r="I148" s="86">
        <v>0</v>
      </c>
      <c r="J148" s="87">
        <v>898.92</v>
      </c>
      <c r="K148" s="87">
        <v>0.19</v>
      </c>
      <c r="L148" s="87">
        <v>0.19</v>
      </c>
      <c r="M148" s="88">
        <v>0</v>
      </c>
      <c r="N148" s="89">
        <v>898.75</v>
      </c>
      <c r="O148" s="89">
        <v>0.05</v>
      </c>
      <c r="P148" s="89">
        <v>0.05</v>
      </c>
    </row>
    <row r="149" spans="1:16" x14ac:dyDescent="0.25">
      <c r="A149" s="79">
        <v>908</v>
      </c>
      <c r="B149" s="80">
        <v>908</v>
      </c>
      <c r="C149" s="81">
        <v>2380002530996</v>
      </c>
      <c r="D149" s="82">
        <v>521</v>
      </c>
      <c r="E149" s="83">
        <v>521</v>
      </c>
      <c r="F149" s="84">
        <v>2394000138583</v>
      </c>
      <c r="G149" s="85" t="s">
        <v>820</v>
      </c>
      <c r="H149" s="197">
        <v>0</v>
      </c>
      <c r="I149" s="86">
        <v>5.0000000000000001E-3</v>
      </c>
      <c r="J149" s="87">
        <v>4.47</v>
      </c>
      <c r="K149" s="87">
        <v>0.67</v>
      </c>
      <c r="L149" s="87">
        <v>0.67</v>
      </c>
      <c r="M149" s="88">
        <v>-5.0000000000000001E-3</v>
      </c>
      <c r="N149" s="89">
        <v>182.53</v>
      </c>
      <c r="O149" s="89">
        <v>0.05</v>
      </c>
      <c r="P149" s="89">
        <v>0.05</v>
      </c>
    </row>
    <row r="150" spans="1:16" ht="27" x14ac:dyDescent="0.25">
      <c r="A150" s="79">
        <v>909</v>
      </c>
      <c r="B150" s="80">
        <v>909</v>
      </c>
      <c r="C150" s="81" t="s">
        <v>925</v>
      </c>
      <c r="D150" s="82" t="s">
        <v>579</v>
      </c>
      <c r="E150" s="83">
        <v>0</v>
      </c>
      <c r="F150" s="84" t="s">
        <v>579</v>
      </c>
      <c r="G150" s="85" t="s">
        <v>821</v>
      </c>
      <c r="H150" s="197">
        <v>4</v>
      </c>
      <c r="I150" s="86">
        <v>0</v>
      </c>
      <c r="J150" s="87">
        <v>108773.59</v>
      </c>
      <c r="K150" s="87">
        <v>0.59</v>
      </c>
      <c r="L150" s="87">
        <v>0.59</v>
      </c>
      <c r="M150" s="88">
        <v>0</v>
      </c>
      <c r="N150" s="89">
        <v>0</v>
      </c>
      <c r="O150" s="89">
        <v>0</v>
      </c>
      <c r="P150" s="89">
        <v>0</v>
      </c>
    </row>
    <row r="151" spans="1:16" x14ac:dyDescent="0.25">
      <c r="A151" s="79">
        <v>910</v>
      </c>
      <c r="B151" s="80">
        <v>910</v>
      </c>
      <c r="C151" s="81">
        <v>2380002571900</v>
      </c>
      <c r="D151" s="82">
        <v>522</v>
      </c>
      <c r="E151" s="83">
        <v>522</v>
      </c>
      <c r="F151" s="84">
        <v>2394000140217</v>
      </c>
      <c r="G151" s="85" t="s">
        <v>822</v>
      </c>
      <c r="H151" s="197">
        <v>0</v>
      </c>
      <c r="I151" s="86">
        <v>5.0000000000000001E-3</v>
      </c>
      <c r="J151" s="87">
        <v>24.2</v>
      </c>
      <c r="K151" s="87">
        <v>0.49</v>
      </c>
      <c r="L151" s="87">
        <v>0.49</v>
      </c>
      <c r="M151" s="88">
        <v>-5.0000000000000001E-3</v>
      </c>
      <c r="N151" s="89">
        <v>967.82</v>
      </c>
      <c r="O151" s="89">
        <v>0.05</v>
      </c>
      <c r="P151" s="89">
        <v>0.05</v>
      </c>
    </row>
    <row r="152" spans="1:16" x14ac:dyDescent="0.25">
      <c r="A152" s="79">
        <v>916</v>
      </c>
      <c r="B152" s="80">
        <v>916</v>
      </c>
      <c r="C152" s="81">
        <v>2380002604316</v>
      </c>
      <c r="D152" s="82">
        <v>523</v>
      </c>
      <c r="E152" s="83">
        <v>523</v>
      </c>
      <c r="F152" s="84">
        <v>2394000141451</v>
      </c>
      <c r="G152" s="85" t="s">
        <v>823</v>
      </c>
      <c r="H152" s="197">
        <v>1</v>
      </c>
      <c r="I152" s="86">
        <v>0</v>
      </c>
      <c r="J152" s="87">
        <v>2872.68</v>
      </c>
      <c r="K152" s="87">
        <v>0.35</v>
      </c>
      <c r="L152" s="87">
        <v>0.35</v>
      </c>
      <c r="M152" s="88">
        <v>-4.0000000000000001E-3</v>
      </c>
      <c r="N152" s="89">
        <v>602.36</v>
      </c>
      <c r="O152" s="89">
        <v>0.05</v>
      </c>
      <c r="P152" s="89">
        <v>0.05</v>
      </c>
    </row>
    <row r="153" spans="1:16" x14ac:dyDescent="0.25">
      <c r="A153" s="79">
        <v>917</v>
      </c>
      <c r="B153" s="80">
        <v>917</v>
      </c>
      <c r="C153" s="81">
        <v>2380002605694</v>
      </c>
      <c r="D153" s="82">
        <v>524</v>
      </c>
      <c r="E153" s="83">
        <v>524</v>
      </c>
      <c r="F153" s="84">
        <v>2394000141521</v>
      </c>
      <c r="G153" s="85" t="s">
        <v>824</v>
      </c>
      <c r="H153" s="197">
        <v>0</v>
      </c>
      <c r="I153" s="86">
        <v>0</v>
      </c>
      <c r="J153" s="87">
        <v>297.33</v>
      </c>
      <c r="K153" s="87">
        <v>0.41</v>
      </c>
      <c r="L153" s="87">
        <v>0.41</v>
      </c>
      <c r="M153" s="88">
        <v>0</v>
      </c>
      <c r="N153" s="89">
        <v>313.61</v>
      </c>
      <c r="O153" s="89">
        <v>0.05</v>
      </c>
      <c r="P153" s="89">
        <v>0.05</v>
      </c>
    </row>
    <row r="154" spans="1:16" x14ac:dyDescent="0.25">
      <c r="A154" s="79">
        <v>918</v>
      </c>
      <c r="B154" s="80">
        <v>918</v>
      </c>
      <c r="C154" s="81">
        <v>2380002650242</v>
      </c>
      <c r="D154" s="82">
        <v>525</v>
      </c>
      <c r="E154" s="83">
        <v>525</v>
      </c>
      <c r="F154" s="84">
        <v>2394000143592</v>
      </c>
      <c r="G154" s="85" t="s">
        <v>825</v>
      </c>
      <c r="H154" s="197">
        <v>0</v>
      </c>
      <c r="I154" s="86">
        <v>0.23599999999999999</v>
      </c>
      <c r="J154" s="87">
        <v>482.65</v>
      </c>
      <c r="K154" s="87">
        <v>0.37</v>
      </c>
      <c r="L154" s="87">
        <v>0.37</v>
      </c>
      <c r="M154" s="88">
        <v>-0.23799999999999999</v>
      </c>
      <c r="N154" s="89">
        <v>1505.58</v>
      </c>
      <c r="O154" s="89">
        <v>0.05</v>
      </c>
      <c r="P154" s="89">
        <v>0.05</v>
      </c>
    </row>
    <row r="155" spans="1:16" ht="27" x14ac:dyDescent="0.25">
      <c r="A155" s="79">
        <v>752</v>
      </c>
      <c r="B155" s="80">
        <v>752</v>
      </c>
      <c r="C155" s="81" t="s">
        <v>926</v>
      </c>
      <c r="D155" s="82" t="s">
        <v>579</v>
      </c>
      <c r="E155" s="83">
        <v>0</v>
      </c>
      <c r="F155" s="84" t="s">
        <v>579</v>
      </c>
      <c r="G155" s="85" t="s">
        <v>826</v>
      </c>
      <c r="H155" s="197">
        <v>3</v>
      </c>
      <c r="I155" s="86">
        <v>0</v>
      </c>
      <c r="J155" s="87">
        <v>41773.230000000003</v>
      </c>
      <c r="K155" s="87">
        <v>0.38</v>
      </c>
      <c r="L155" s="87">
        <v>0.38</v>
      </c>
      <c r="M155" s="88">
        <v>0</v>
      </c>
      <c r="N155" s="89">
        <v>0</v>
      </c>
      <c r="O155" s="89">
        <v>0</v>
      </c>
      <c r="P155" s="89">
        <v>0</v>
      </c>
    </row>
    <row r="156" spans="1:16" x14ac:dyDescent="0.25">
      <c r="A156" s="79">
        <v>920</v>
      </c>
      <c r="B156" s="80">
        <v>920</v>
      </c>
      <c r="C156" s="81">
        <v>2380002680966</v>
      </c>
      <c r="D156" s="82">
        <v>527</v>
      </c>
      <c r="E156" s="83">
        <v>527</v>
      </c>
      <c r="F156" s="84">
        <v>2394200145011</v>
      </c>
      <c r="G156" s="85" t="s">
        <v>827</v>
      </c>
      <c r="H156" s="197">
        <v>0</v>
      </c>
      <c r="I156" s="86">
        <v>0</v>
      </c>
      <c r="J156" s="87">
        <v>19.71</v>
      </c>
      <c r="K156" s="87">
        <v>0.49</v>
      </c>
      <c r="L156" s="87">
        <v>0.49</v>
      </c>
      <c r="M156" s="88">
        <v>-2E-3</v>
      </c>
      <c r="N156" s="89">
        <v>591.23</v>
      </c>
      <c r="O156" s="89">
        <v>0.05</v>
      </c>
      <c r="P156" s="89">
        <v>0.05</v>
      </c>
    </row>
    <row r="157" spans="1:16" x14ac:dyDescent="0.25">
      <c r="A157" s="79">
        <v>921</v>
      </c>
      <c r="B157" s="80">
        <v>921</v>
      </c>
      <c r="C157" s="81">
        <v>2380002797770</v>
      </c>
      <c r="D157" s="82">
        <v>528</v>
      </c>
      <c r="E157" s="83">
        <v>528</v>
      </c>
      <c r="F157" s="84">
        <v>2394200160640</v>
      </c>
      <c r="G157" s="85" t="s">
        <v>828</v>
      </c>
      <c r="H157" s="197">
        <v>0</v>
      </c>
      <c r="I157" s="86">
        <v>4.0000000000000001E-3</v>
      </c>
      <c r="J157" s="87">
        <v>7.25</v>
      </c>
      <c r="K157" s="87">
        <v>0.67</v>
      </c>
      <c r="L157" s="87">
        <v>0.67</v>
      </c>
      <c r="M157" s="88">
        <v>0</v>
      </c>
      <c r="N157" s="89">
        <v>1671.72</v>
      </c>
      <c r="O157" s="89">
        <v>0.05</v>
      </c>
      <c r="P157" s="89">
        <v>0.05</v>
      </c>
    </row>
    <row r="158" spans="1:16" x14ac:dyDescent="0.25">
      <c r="A158" s="79">
        <v>922</v>
      </c>
      <c r="B158" s="80">
        <v>922</v>
      </c>
      <c r="C158" s="81">
        <v>2380002815384</v>
      </c>
      <c r="D158" s="82">
        <v>529</v>
      </c>
      <c r="E158" s="83">
        <v>529</v>
      </c>
      <c r="F158" s="84">
        <v>2394200165667</v>
      </c>
      <c r="G158" s="85" t="s">
        <v>829</v>
      </c>
      <c r="H158" s="197">
        <v>0</v>
      </c>
      <c r="I158" s="86">
        <v>0</v>
      </c>
      <c r="J158" s="87">
        <v>350.46</v>
      </c>
      <c r="K158" s="87">
        <v>0.41</v>
      </c>
      <c r="L158" s="87">
        <v>0.41</v>
      </c>
      <c r="M158" s="88">
        <v>0</v>
      </c>
      <c r="N158" s="89">
        <v>350.5</v>
      </c>
      <c r="O158" s="89">
        <v>0.05</v>
      </c>
      <c r="P158" s="89">
        <v>0.05</v>
      </c>
    </row>
    <row r="159" spans="1:16" x14ac:dyDescent="0.25">
      <c r="A159" s="79">
        <v>946</v>
      </c>
      <c r="B159" s="80">
        <v>946</v>
      </c>
      <c r="C159" s="81" t="s">
        <v>927</v>
      </c>
      <c r="D159" s="82">
        <v>551</v>
      </c>
      <c r="E159" s="83">
        <v>551</v>
      </c>
      <c r="F159" s="84" t="s">
        <v>928</v>
      </c>
      <c r="G159" s="85" t="s">
        <v>830</v>
      </c>
      <c r="H159" s="197">
        <v>0</v>
      </c>
      <c r="I159" s="86">
        <v>0</v>
      </c>
      <c r="J159" s="87">
        <v>699.43</v>
      </c>
      <c r="K159" s="87">
        <v>0.4</v>
      </c>
      <c r="L159" s="87">
        <v>0.4</v>
      </c>
      <c r="M159" s="88">
        <v>0</v>
      </c>
      <c r="N159" s="89">
        <v>736.24</v>
      </c>
      <c r="O159" s="89">
        <v>0.05</v>
      </c>
      <c r="P159" s="89">
        <v>0.05</v>
      </c>
    </row>
    <row r="160" spans="1:16" x14ac:dyDescent="0.25">
      <c r="A160" s="79">
        <v>923</v>
      </c>
      <c r="B160" s="80">
        <v>923</v>
      </c>
      <c r="C160" s="81">
        <v>2380002828286</v>
      </c>
      <c r="D160" s="82">
        <v>530</v>
      </c>
      <c r="E160" s="83">
        <v>530</v>
      </c>
      <c r="F160" s="84">
        <v>2394200169573</v>
      </c>
      <c r="G160" s="85" t="s">
        <v>831</v>
      </c>
      <c r="H160" s="197">
        <v>0</v>
      </c>
      <c r="I160" s="86">
        <v>4.9000000000000002E-2</v>
      </c>
      <c r="J160" s="87">
        <v>0.92</v>
      </c>
      <c r="K160" s="87">
        <v>2.2599999999999998</v>
      </c>
      <c r="L160" s="87">
        <v>2.2599999999999998</v>
      </c>
      <c r="M160" s="88">
        <v>0</v>
      </c>
      <c r="N160" s="89">
        <v>186.08</v>
      </c>
      <c r="O160" s="89">
        <v>0.05</v>
      </c>
      <c r="P160" s="89">
        <v>0.05</v>
      </c>
    </row>
    <row r="161" spans="1:16" ht="27" x14ac:dyDescent="0.25">
      <c r="A161" s="79">
        <v>924</v>
      </c>
      <c r="B161" s="80">
        <v>924</v>
      </c>
      <c r="C161" s="81" t="s">
        <v>929</v>
      </c>
      <c r="D161" s="82" t="s">
        <v>579</v>
      </c>
      <c r="E161" s="83">
        <v>0</v>
      </c>
      <c r="F161" s="84" t="s">
        <v>579</v>
      </c>
      <c r="G161" s="85" t="s">
        <v>832</v>
      </c>
      <c r="H161" s="197">
        <v>4</v>
      </c>
      <c r="I161" s="86">
        <v>0</v>
      </c>
      <c r="J161" s="87">
        <v>110428.54</v>
      </c>
      <c r="K161" s="87">
        <v>0.76</v>
      </c>
      <c r="L161" s="87">
        <v>0.76</v>
      </c>
      <c r="M161" s="88">
        <v>0</v>
      </c>
      <c r="N161" s="89">
        <v>0</v>
      </c>
      <c r="O161" s="89">
        <v>0</v>
      </c>
      <c r="P161" s="89">
        <v>0</v>
      </c>
    </row>
    <row r="162" spans="1:16" x14ac:dyDescent="0.25">
      <c r="A162" s="79">
        <v>947</v>
      </c>
      <c r="B162" s="80">
        <v>947</v>
      </c>
      <c r="C162" s="81" t="s">
        <v>930</v>
      </c>
      <c r="D162" s="82">
        <v>552</v>
      </c>
      <c r="E162" s="83">
        <v>552</v>
      </c>
      <c r="F162" s="84" t="s">
        <v>931</v>
      </c>
      <c r="G162" s="85" t="s">
        <v>833</v>
      </c>
      <c r="H162" s="197">
        <v>0</v>
      </c>
      <c r="I162" s="86">
        <v>0</v>
      </c>
      <c r="J162" s="87">
        <v>93.5</v>
      </c>
      <c r="K162" s="87">
        <v>0.61</v>
      </c>
      <c r="L162" s="87">
        <v>0.61</v>
      </c>
      <c r="M162" s="88">
        <v>0</v>
      </c>
      <c r="N162" s="89">
        <v>93.5</v>
      </c>
      <c r="O162" s="89">
        <v>0.05</v>
      </c>
      <c r="P162" s="89">
        <v>0.05</v>
      </c>
    </row>
    <row r="163" spans="1:16" x14ac:dyDescent="0.25">
      <c r="A163" s="79">
        <v>948</v>
      </c>
      <c r="B163" s="80">
        <v>948</v>
      </c>
      <c r="C163" s="81" t="s">
        <v>932</v>
      </c>
      <c r="D163" s="82">
        <v>553</v>
      </c>
      <c r="E163" s="83">
        <v>553</v>
      </c>
      <c r="F163" s="84" t="s">
        <v>933</v>
      </c>
      <c r="G163" s="85" t="s">
        <v>834</v>
      </c>
      <c r="H163" s="197">
        <v>0</v>
      </c>
      <c r="I163" s="86">
        <v>0</v>
      </c>
      <c r="J163" s="87">
        <v>93.5</v>
      </c>
      <c r="K163" s="87">
        <v>0.61</v>
      </c>
      <c r="L163" s="87">
        <v>0.61</v>
      </c>
      <c r="M163" s="88">
        <v>0</v>
      </c>
      <c r="N163" s="89">
        <v>93.5</v>
      </c>
      <c r="O163" s="89">
        <v>0.05</v>
      </c>
      <c r="P163" s="89">
        <v>0.05</v>
      </c>
    </row>
    <row r="164" spans="1:16" x14ac:dyDescent="0.25">
      <c r="A164" s="79">
        <v>925</v>
      </c>
      <c r="B164" s="80">
        <v>925</v>
      </c>
      <c r="C164" s="81">
        <v>2380002864595</v>
      </c>
      <c r="D164" s="82">
        <v>531</v>
      </c>
      <c r="E164" s="83">
        <v>531</v>
      </c>
      <c r="F164" s="84">
        <v>2394200196610</v>
      </c>
      <c r="G164" s="85" t="s">
        <v>835</v>
      </c>
      <c r="H164" s="197">
        <v>0</v>
      </c>
      <c r="I164" s="86">
        <v>5.0000000000000001E-3</v>
      </c>
      <c r="J164" s="87">
        <v>93.5</v>
      </c>
      <c r="K164" s="87">
        <v>0.39</v>
      </c>
      <c r="L164" s="87">
        <v>0.39</v>
      </c>
      <c r="M164" s="88">
        <v>-5.0000000000000001E-3</v>
      </c>
      <c r="N164" s="89">
        <v>93.5</v>
      </c>
      <c r="O164" s="89">
        <v>0.05</v>
      </c>
      <c r="P164" s="89">
        <v>0.05</v>
      </c>
    </row>
    <row r="165" spans="1:16" ht="27" x14ac:dyDescent="0.25">
      <c r="A165" s="79">
        <v>926</v>
      </c>
      <c r="B165" s="80">
        <v>926</v>
      </c>
      <c r="C165" s="81" t="s">
        <v>934</v>
      </c>
      <c r="D165" s="82">
        <v>532</v>
      </c>
      <c r="E165" s="83">
        <v>532</v>
      </c>
      <c r="F165" s="84" t="s">
        <v>935</v>
      </c>
      <c r="G165" s="85" t="s">
        <v>836</v>
      </c>
      <c r="H165" s="197">
        <v>0</v>
      </c>
      <c r="I165" s="86">
        <v>1.2999999999999999E-2</v>
      </c>
      <c r="J165" s="87">
        <v>31.2</v>
      </c>
      <c r="K165" s="87">
        <v>0.41</v>
      </c>
      <c r="L165" s="87">
        <v>0.41</v>
      </c>
      <c r="M165" s="88">
        <v>0</v>
      </c>
      <c r="N165" s="89">
        <v>155.80000000000001</v>
      </c>
      <c r="O165" s="89">
        <v>0.05</v>
      </c>
      <c r="P165" s="89">
        <v>0.05</v>
      </c>
    </row>
    <row r="166" spans="1:16" x14ac:dyDescent="0.25">
      <c r="A166" s="79">
        <v>927</v>
      </c>
      <c r="B166" s="80">
        <v>927</v>
      </c>
      <c r="C166" s="81">
        <v>2380002915520</v>
      </c>
      <c r="D166" s="82">
        <v>533</v>
      </c>
      <c r="E166" s="83">
        <v>533</v>
      </c>
      <c r="F166" s="84">
        <v>2394200315038</v>
      </c>
      <c r="G166" s="85" t="s">
        <v>837</v>
      </c>
      <c r="H166" s="197">
        <v>0</v>
      </c>
      <c r="I166" s="86">
        <v>0</v>
      </c>
      <c r="J166" s="87">
        <v>1467.77</v>
      </c>
      <c r="K166" s="87">
        <v>0.38</v>
      </c>
      <c r="L166" s="87">
        <v>0.38</v>
      </c>
      <c r="M166" s="88">
        <v>-1E-3</v>
      </c>
      <c r="N166" s="89">
        <v>1422.44</v>
      </c>
      <c r="O166" s="89">
        <v>0.05</v>
      </c>
      <c r="P166" s="89">
        <v>0.05</v>
      </c>
    </row>
    <row r="167" spans="1:16" x14ac:dyDescent="0.25">
      <c r="A167" s="79">
        <v>928</v>
      </c>
      <c r="B167" s="80">
        <v>928</v>
      </c>
      <c r="C167" s="81">
        <v>2380002920813</v>
      </c>
      <c r="D167" s="82">
        <v>534</v>
      </c>
      <c r="E167" s="83">
        <v>534</v>
      </c>
      <c r="F167" s="84">
        <v>2394200321078</v>
      </c>
      <c r="G167" s="85" t="s">
        <v>838</v>
      </c>
      <c r="H167" s="197">
        <v>0</v>
      </c>
      <c r="I167" s="86">
        <v>0</v>
      </c>
      <c r="J167" s="87">
        <v>618.04999999999995</v>
      </c>
      <c r="K167" s="87">
        <v>0.35</v>
      </c>
      <c r="L167" s="87">
        <v>0.35</v>
      </c>
      <c r="M167" s="88">
        <v>0</v>
      </c>
      <c r="N167" s="89">
        <v>910.81</v>
      </c>
      <c r="O167" s="89">
        <v>0.05</v>
      </c>
      <c r="P167" s="89">
        <v>0.05</v>
      </c>
    </row>
    <row r="168" spans="1:16" x14ac:dyDescent="0.25">
      <c r="A168" s="79">
        <v>929</v>
      </c>
      <c r="B168" s="80">
        <v>929</v>
      </c>
      <c r="C168" s="81">
        <v>2380002926790</v>
      </c>
      <c r="D168" s="82">
        <v>535</v>
      </c>
      <c r="E168" s="83">
        <v>535</v>
      </c>
      <c r="F168" s="84">
        <v>2394200325870</v>
      </c>
      <c r="G168" s="85" t="s">
        <v>839</v>
      </c>
      <c r="H168" s="197">
        <v>2</v>
      </c>
      <c r="I168" s="86">
        <v>0</v>
      </c>
      <c r="J168" s="87">
        <v>15983.76</v>
      </c>
      <c r="K168" s="87">
        <v>0.39</v>
      </c>
      <c r="L168" s="87">
        <v>0.39</v>
      </c>
      <c r="M168" s="88">
        <v>0</v>
      </c>
      <c r="N168" s="89">
        <v>2615.37</v>
      </c>
      <c r="O168" s="89">
        <v>0.05</v>
      </c>
      <c r="P168" s="89">
        <v>0.05</v>
      </c>
    </row>
    <row r="169" spans="1:16" x14ac:dyDescent="0.25">
      <c r="A169" s="79">
        <v>930</v>
      </c>
      <c r="B169" s="80">
        <v>930</v>
      </c>
      <c r="C169" s="81">
        <v>2380002939503</v>
      </c>
      <c r="D169" s="82">
        <v>536</v>
      </c>
      <c r="E169" s="83">
        <v>536</v>
      </c>
      <c r="F169" s="84">
        <v>2394200347076</v>
      </c>
      <c r="G169" s="85" t="s">
        <v>840</v>
      </c>
      <c r="H169" s="197">
        <v>0</v>
      </c>
      <c r="I169" s="86">
        <v>0</v>
      </c>
      <c r="J169" s="87">
        <v>297.64</v>
      </c>
      <c r="K169" s="87">
        <v>0.4</v>
      </c>
      <c r="L169" s="87">
        <v>0.4</v>
      </c>
      <c r="M169" s="88">
        <v>0</v>
      </c>
      <c r="N169" s="89">
        <v>313.3</v>
      </c>
      <c r="O169" s="89">
        <v>0.05</v>
      </c>
      <c r="P169" s="89">
        <v>0.05</v>
      </c>
    </row>
    <row r="170" spans="1:16" x14ac:dyDescent="0.25">
      <c r="A170" s="79">
        <v>931</v>
      </c>
      <c r="B170" s="80">
        <v>931</v>
      </c>
      <c r="C170" s="81">
        <v>2380002942988</v>
      </c>
      <c r="D170" s="82">
        <v>537</v>
      </c>
      <c r="E170" s="83">
        <v>537</v>
      </c>
      <c r="F170" s="84">
        <v>2394200351170</v>
      </c>
      <c r="G170" s="85" t="s">
        <v>841</v>
      </c>
      <c r="H170" s="197">
        <v>0</v>
      </c>
      <c r="I170" s="86">
        <v>0</v>
      </c>
      <c r="J170" s="87">
        <v>596.83000000000004</v>
      </c>
      <c r="K170" s="87">
        <v>0.3</v>
      </c>
      <c r="L170" s="87">
        <v>0.3</v>
      </c>
      <c r="M170" s="88">
        <v>0</v>
      </c>
      <c r="N170" s="89">
        <v>628.24</v>
      </c>
      <c r="O170" s="89">
        <v>0.05</v>
      </c>
      <c r="P170" s="89">
        <v>0.05</v>
      </c>
    </row>
    <row r="171" spans="1:16" x14ac:dyDescent="0.25">
      <c r="A171" s="79">
        <v>932</v>
      </c>
      <c r="B171" s="80">
        <v>932</v>
      </c>
      <c r="C171" s="81">
        <v>2380002944530</v>
      </c>
      <c r="D171" s="82">
        <v>538</v>
      </c>
      <c r="E171" s="83">
        <v>538</v>
      </c>
      <c r="F171" s="84">
        <v>2394200354533</v>
      </c>
      <c r="G171" s="85" t="s">
        <v>842</v>
      </c>
      <c r="H171" s="197">
        <v>0</v>
      </c>
      <c r="I171" s="86">
        <v>0</v>
      </c>
      <c r="J171" s="87">
        <v>1845.24</v>
      </c>
      <c r="K171" s="87">
        <v>0.35</v>
      </c>
      <c r="L171" s="87">
        <v>0.35</v>
      </c>
      <c r="M171" s="88">
        <v>0</v>
      </c>
      <c r="N171" s="89">
        <v>1845.45</v>
      </c>
      <c r="O171" s="89">
        <v>0.05</v>
      </c>
      <c r="P171" s="89">
        <v>0.05</v>
      </c>
    </row>
    <row r="172" spans="1:16" x14ac:dyDescent="0.25">
      <c r="A172" s="79">
        <v>933</v>
      </c>
      <c r="B172" s="80">
        <v>933</v>
      </c>
      <c r="C172" s="81">
        <v>2380002944540</v>
      </c>
      <c r="D172" s="82">
        <v>539</v>
      </c>
      <c r="E172" s="83">
        <v>539</v>
      </c>
      <c r="F172" s="84">
        <v>2394200354570</v>
      </c>
      <c r="G172" s="85" t="s">
        <v>843</v>
      </c>
      <c r="H172" s="197">
        <v>0</v>
      </c>
      <c r="I172" s="86">
        <v>0</v>
      </c>
      <c r="J172" s="87">
        <v>96.39</v>
      </c>
      <c r="K172" s="87">
        <v>1.24</v>
      </c>
      <c r="L172" s="87">
        <v>1.24</v>
      </c>
      <c r="M172" s="88">
        <v>-1E-3</v>
      </c>
      <c r="N172" s="89">
        <v>2793.82</v>
      </c>
      <c r="O172" s="89">
        <v>0.05</v>
      </c>
      <c r="P172" s="89">
        <v>0.05</v>
      </c>
    </row>
    <row r="173" spans="1:16" x14ac:dyDescent="0.25">
      <c r="A173" s="79">
        <v>725</v>
      </c>
      <c r="B173" s="80">
        <v>725</v>
      </c>
      <c r="C173" s="81" t="s">
        <v>936</v>
      </c>
      <c r="D173" s="82">
        <v>510</v>
      </c>
      <c r="E173" s="83">
        <v>510</v>
      </c>
      <c r="F173" s="84" t="s">
        <v>937</v>
      </c>
      <c r="G173" s="85" t="s">
        <v>844</v>
      </c>
      <c r="H173" s="197">
        <v>0</v>
      </c>
      <c r="I173" s="86">
        <v>0</v>
      </c>
      <c r="J173" s="87">
        <v>3236.77</v>
      </c>
      <c r="K173" s="87">
        <v>0.35</v>
      </c>
      <c r="L173" s="87">
        <v>0.35</v>
      </c>
      <c r="M173" s="88">
        <v>0</v>
      </c>
      <c r="N173" s="89">
        <v>3236.81</v>
      </c>
      <c r="O173" s="89">
        <v>0.05</v>
      </c>
      <c r="P173" s="89">
        <v>0.05</v>
      </c>
    </row>
    <row r="174" spans="1:16" ht="27" x14ac:dyDescent="0.25">
      <c r="A174" s="79">
        <v>934</v>
      </c>
      <c r="B174" s="80">
        <v>934</v>
      </c>
      <c r="C174" s="81" t="s">
        <v>938</v>
      </c>
      <c r="D174" s="82">
        <v>540</v>
      </c>
      <c r="E174" s="83">
        <v>540</v>
      </c>
      <c r="F174" s="84" t="s">
        <v>939</v>
      </c>
      <c r="G174" s="85" t="s">
        <v>845</v>
      </c>
      <c r="H174" s="197">
        <v>0</v>
      </c>
      <c r="I174" s="86">
        <v>4.8000000000000001E-2</v>
      </c>
      <c r="J174" s="87">
        <v>305.47000000000003</v>
      </c>
      <c r="K174" s="87">
        <v>1.34</v>
      </c>
      <c r="L174" s="87">
        <v>1.34</v>
      </c>
      <c r="M174" s="88">
        <v>-0.08</v>
      </c>
      <c r="N174" s="89">
        <v>305.47000000000003</v>
      </c>
      <c r="O174" s="89">
        <v>0.05</v>
      </c>
      <c r="P174" s="89">
        <v>0.05</v>
      </c>
    </row>
    <row r="175" spans="1:16" ht="27" x14ac:dyDescent="0.25">
      <c r="A175" s="79">
        <v>935</v>
      </c>
      <c r="B175" s="80">
        <v>935</v>
      </c>
      <c r="C175" s="81" t="s">
        <v>940</v>
      </c>
      <c r="D175" s="82">
        <v>541</v>
      </c>
      <c r="E175" s="83">
        <v>541</v>
      </c>
      <c r="F175" s="84" t="s">
        <v>941</v>
      </c>
      <c r="G175" s="85" t="s">
        <v>846</v>
      </c>
      <c r="H175" s="197">
        <v>0</v>
      </c>
      <c r="I175" s="86">
        <v>0</v>
      </c>
      <c r="J175" s="87">
        <v>4143.7</v>
      </c>
      <c r="K175" s="87">
        <v>1.18</v>
      </c>
      <c r="L175" s="87">
        <v>1.18</v>
      </c>
      <c r="M175" s="88">
        <v>0</v>
      </c>
      <c r="N175" s="89">
        <v>4124.74</v>
      </c>
      <c r="O175" s="89">
        <v>0.05</v>
      </c>
      <c r="P175" s="89">
        <v>0.05</v>
      </c>
    </row>
    <row r="176" spans="1:16" x14ac:dyDescent="0.25">
      <c r="A176" s="79">
        <v>937</v>
      </c>
      <c r="B176" s="80">
        <v>937</v>
      </c>
      <c r="C176" s="81">
        <v>2380002988087</v>
      </c>
      <c r="D176" s="82">
        <v>543</v>
      </c>
      <c r="E176" s="83">
        <v>543</v>
      </c>
      <c r="F176" s="84">
        <v>2394200415610</v>
      </c>
      <c r="G176" s="85" t="s">
        <v>847</v>
      </c>
      <c r="H176" s="197">
        <v>0</v>
      </c>
      <c r="I176" s="86">
        <v>0</v>
      </c>
      <c r="J176" s="87">
        <v>445.33</v>
      </c>
      <c r="K176" s="87">
        <v>1.18</v>
      </c>
      <c r="L176" s="87">
        <v>1.18</v>
      </c>
      <c r="M176" s="88">
        <v>0</v>
      </c>
      <c r="N176" s="89">
        <v>2234.13</v>
      </c>
      <c r="O176" s="89">
        <v>0.05</v>
      </c>
      <c r="P176" s="89">
        <v>0.05</v>
      </c>
    </row>
    <row r="177" spans="1:16" ht="81" x14ac:dyDescent="0.25">
      <c r="A177" s="79">
        <v>896</v>
      </c>
      <c r="B177" s="80">
        <v>896</v>
      </c>
      <c r="C177" s="81" t="s">
        <v>942</v>
      </c>
      <c r="D177" s="82" t="s">
        <v>579</v>
      </c>
      <c r="E177" s="83">
        <v>0</v>
      </c>
      <c r="F177" s="84" t="s">
        <v>579</v>
      </c>
      <c r="G177" s="85" t="s">
        <v>848</v>
      </c>
      <c r="H177" s="197">
        <v>4</v>
      </c>
      <c r="I177" s="86">
        <v>4.4999999999999998E-2</v>
      </c>
      <c r="J177" s="87">
        <v>108829.65</v>
      </c>
      <c r="K177" s="87">
        <v>1.05</v>
      </c>
      <c r="L177" s="87">
        <v>1.05</v>
      </c>
      <c r="M177" s="88">
        <v>0</v>
      </c>
      <c r="N177" s="89">
        <v>0</v>
      </c>
      <c r="O177" s="89">
        <v>0</v>
      </c>
      <c r="P177" s="89">
        <v>0</v>
      </c>
    </row>
    <row r="178" spans="1:16" ht="27" x14ac:dyDescent="0.25">
      <c r="A178" s="79">
        <v>897</v>
      </c>
      <c r="B178" s="80">
        <v>897</v>
      </c>
      <c r="C178" s="81" t="s">
        <v>943</v>
      </c>
      <c r="D178" s="82" t="s">
        <v>579</v>
      </c>
      <c r="E178" s="83">
        <v>0</v>
      </c>
      <c r="F178" s="84" t="s">
        <v>579</v>
      </c>
      <c r="G178" s="85" t="s">
        <v>849</v>
      </c>
      <c r="H178" s="197">
        <v>1</v>
      </c>
      <c r="I178" s="86">
        <v>0.19800000000000001</v>
      </c>
      <c r="J178" s="87">
        <v>3007.46</v>
      </c>
      <c r="K178" s="87">
        <v>1.3</v>
      </c>
      <c r="L178" s="87">
        <v>1.3</v>
      </c>
      <c r="M178" s="88">
        <v>0</v>
      </c>
      <c r="N178" s="89">
        <v>0</v>
      </c>
      <c r="O178" s="89">
        <v>0</v>
      </c>
      <c r="P178" s="89">
        <v>0</v>
      </c>
    </row>
  </sheetData>
  <mergeCells count="10">
    <mergeCell ref="F1:P1"/>
    <mergeCell ref="A2:P2"/>
    <mergeCell ref="C1:D1"/>
    <mergeCell ref="D7:F7"/>
    <mergeCell ref="A5:C5"/>
    <mergeCell ref="A6:C6"/>
    <mergeCell ref="A7:C7"/>
    <mergeCell ref="A4:F4"/>
    <mergeCell ref="D5:F5"/>
    <mergeCell ref="D6:F6"/>
  </mergeCells>
  <phoneticPr fontId="39"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73"/>
  <sheetViews>
    <sheetView zoomScale="80" zoomScaleNormal="80" zoomScaleSheetLayoutView="100" workbookViewId="0">
      <selection sqref="A1:H1"/>
    </sheetView>
  </sheetViews>
  <sheetFormatPr defaultColWidth="9.08984375" defaultRowHeight="13.5" x14ac:dyDescent="0.35"/>
  <cols>
    <col min="1" max="1" width="14.6328125" style="70" customWidth="1"/>
    <col min="2" max="2" width="8.6328125" style="70" customWidth="1"/>
    <col min="3" max="3" width="15.6328125" style="90" bestFit="1" customWidth="1"/>
    <col min="4" max="4" width="50.6328125" style="90" customWidth="1"/>
    <col min="5" max="5" width="14.6328125" style="91" customWidth="1"/>
    <col min="6" max="7" width="14.6328125" style="92" customWidth="1"/>
    <col min="8" max="8" width="14.6328125" style="70" customWidth="1"/>
    <col min="9" max="9" width="15.54296875" style="70" customWidth="1"/>
    <col min="10" max="16384" width="9.08984375" style="70"/>
  </cols>
  <sheetData>
    <row r="1" spans="1:9" x14ac:dyDescent="0.25">
      <c r="A1" s="220" t="s">
        <v>677</v>
      </c>
      <c r="B1" s="220"/>
      <c r="C1" s="220"/>
      <c r="D1" s="220"/>
      <c r="E1" s="220"/>
      <c r="F1" s="220"/>
      <c r="G1" s="220"/>
      <c r="H1" s="220"/>
    </row>
    <row r="2" spans="1:9" s="71" customFormat="1" ht="19" x14ac:dyDescent="0.25">
      <c r="A2" s="225" t="str">
        <f>Overview!B4&amp; " - Effective from "&amp;Overview!D4&amp;" - "&amp;Overview!E4&amp;" Designated EHV import charges"</f>
        <v>mua Electricity Ltd - Effective from 1 April 2027 - Final Designated EHV import charges</v>
      </c>
      <c r="B2" s="226"/>
      <c r="C2" s="226"/>
      <c r="D2" s="226"/>
      <c r="E2" s="226"/>
      <c r="F2" s="226"/>
      <c r="G2" s="226"/>
      <c r="H2" s="227"/>
    </row>
    <row r="3" spans="1:9" s="72" customFormat="1" ht="19" x14ac:dyDescent="0.25">
      <c r="A3" s="93"/>
      <c r="B3" s="93"/>
      <c r="C3" s="93"/>
      <c r="D3" s="94"/>
      <c r="E3" s="95"/>
      <c r="F3" s="95"/>
      <c r="G3" s="96"/>
      <c r="H3" s="96"/>
      <c r="I3" s="62"/>
    </row>
    <row r="4" spans="1:9" ht="54" x14ac:dyDescent="0.25">
      <c r="A4" s="74" t="s">
        <v>270</v>
      </c>
      <c r="B4" s="75" t="s">
        <v>260</v>
      </c>
      <c r="C4" s="74" t="s">
        <v>261</v>
      </c>
      <c r="D4" s="76" t="s">
        <v>29</v>
      </c>
      <c r="E4" s="97" t="str">
        <f>'Annex 2 Designated EHV charges'!I9</f>
        <v>Import
Super Red
unit charge
(p/kWh)</v>
      </c>
      <c r="F4" s="97" t="str">
        <f>'Annex 2 Designated EHV charges'!J9</f>
        <v>Import
fixed charge
(p/day)</v>
      </c>
      <c r="G4" s="97" t="str">
        <f>'Annex 2 Designated EHV charges'!K9</f>
        <v>Import
capacity charge
(p/kVA/day)</v>
      </c>
      <c r="H4" s="97" t="str">
        <f>'Annex 2 Designated EHV charges'!L9</f>
        <v>Import
exceeded capacity charge
(p/kVA/day)</v>
      </c>
    </row>
    <row r="5" spans="1:9" ht="27" x14ac:dyDescent="0.25">
      <c r="A5" s="98">
        <f t="array" ref="A5">IFERROR(INDEX('Annex 2 Designated EHV charges'!$A$10:$A$178, MATCH(0, IF(('Annex 2 Designated EHV charges'!$A$10:$A$178=""),1, COUNTIF(A$4:$A4, 'Annex 2 Designated EHV charges'!$A$10:$A$178)), 0)),"")</f>
        <v>750</v>
      </c>
      <c r="B5" s="80">
        <f>IF($A5="","",VLOOKUP($A5,'Annex 2 Designated EHV charges'!$A:$P,2,0))</f>
        <v>750</v>
      </c>
      <c r="C5" s="99" t="str">
        <f>IF($A5="","",VLOOKUP($A5,'Annex 2 Designated EHV charges'!$A:$P,3,0))</f>
        <v>2300000599657
2336541294017</v>
      </c>
      <c r="D5" s="100" t="str">
        <f>IF($A5="","",VLOOKUP($A5,'Annex 2 Designated EHV charges'!$A:$P,7,0))</f>
        <v>EHV Site Specific (LLFC 750)</v>
      </c>
      <c r="E5" s="101">
        <f>IFERROR(IF(VLOOKUP($A5,'Annex 2 Designated EHV charges'!$A:$P,9,FALSE)=0,"",VLOOKUP($A5,'Annex 2 Designated EHV charges'!$A:$P,9,FALSE)),"")</f>
        <v>4.2999999999999997E-2</v>
      </c>
      <c r="F5" s="102">
        <f>IFERROR(IF(VLOOKUP($A5,'Annex 2 Designated EHV charges'!$A:$P,10,FALSE)=0,"",VLOOKUP($A5,'Annex 2 Designated EHV charges'!$A:$P,10,FALSE)),"")</f>
        <v>108399.58</v>
      </c>
      <c r="G5" s="103">
        <f>IFERROR(IF(VLOOKUP($A5,'Annex 2 Designated EHV charges'!$A:$P,11,FALSE)=0,"",VLOOKUP($A5,'Annex 2 Designated EHV charges'!$A:$P,11,FALSE)),"")</f>
        <v>2.8</v>
      </c>
      <c r="H5" s="103">
        <f>IFERROR(IF(VLOOKUP($A5,'Annex 2 Designated EHV charges'!$A:$P,12,FALSE)=0,"",VLOOKUP($A5,'Annex 2 Designated EHV charges'!$A:$P,12,FALSE)),"")</f>
        <v>2.8</v>
      </c>
    </row>
    <row r="6" spans="1:9" ht="81" x14ac:dyDescent="0.25">
      <c r="A6" s="98">
        <f t="array" ref="A6">IFERROR(INDEX('Annex 2 Designated EHV charges'!$A$10:$A$178, MATCH(0, IF(('Annex 2 Designated EHV charges'!$A$10:$A$178=""),1, COUNTIF(A$4:$A5, 'Annex 2 Designated EHV charges'!$A$10:$A$178)), 0)),"")</f>
        <v>751</v>
      </c>
      <c r="B6" s="80">
        <f>IF($A6="","",VLOOKUP($A6,'Annex 2 Designated EHV charges'!$A:$P,2,0))</f>
        <v>751</v>
      </c>
      <c r="C6" s="99" t="str">
        <f>IF($A6="","",VLOOKUP($A6,'Annex 2 Designated EHV charges'!$A:$P,3,0))</f>
        <v>2300000702517
2300000702526
2300000702535
2376555002010
2376555002029
2376555002038</v>
      </c>
      <c r="D6" s="100" t="str">
        <f>IF($A6="","",VLOOKUP($A6,'Annex 2 Designated EHV charges'!$A:$P,7,0))</f>
        <v>EHV Site Specific (LLFC 751)</v>
      </c>
      <c r="E6" s="101">
        <f>IFERROR(IF(VLOOKUP($A6,'Annex 2 Designated EHV charges'!$A:$P,9,FALSE)=0,"",VLOOKUP($A6,'Annex 2 Designated EHV charges'!$A:$P,9,FALSE)),"")</f>
        <v>8.0000000000000002E-3</v>
      </c>
      <c r="F6" s="102">
        <f>IFERROR(IF(VLOOKUP($A6,'Annex 2 Designated EHV charges'!$A:$P,10,FALSE)=0,"",VLOOKUP($A6,'Annex 2 Designated EHV charges'!$A:$P,10,FALSE)),"")</f>
        <v>113410.34</v>
      </c>
      <c r="G6" s="103">
        <f>IFERROR(IF(VLOOKUP($A6,'Annex 2 Designated EHV charges'!$A:$P,11,FALSE)=0,"",VLOOKUP($A6,'Annex 2 Designated EHV charges'!$A:$P,11,FALSE)),"")</f>
        <v>1</v>
      </c>
      <c r="H6" s="103">
        <f>IFERROR(IF(VLOOKUP($A6,'Annex 2 Designated EHV charges'!$A:$P,12,FALSE)=0,"",VLOOKUP($A6,'Annex 2 Designated EHV charges'!$A:$P,12,FALSE)),"")</f>
        <v>1</v>
      </c>
    </row>
    <row r="7" spans="1:9" x14ac:dyDescent="0.25">
      <c r="A7" s="98">
        <f t="array" ref="A7">IFERROR(INDEX('Annex 2 Designated EHV charges'!$A$10:$A$178, MATCH(0, IF(('Annex 2 Designated EHV charges'!$A$10:$A$178=""),1, COUNTIF(A$4:$A6, 'Annex 2 Designated EHV charges'!$A$10:$A$178)), 0)),"")</f>
        <v>753</v>
      </c>
      <c r="B7" s="80">
        <f>IF($A7="","",VLOOKUP($A7,'Annex 2 Designated EHV charges'!$A:$P,2,0))</f>
        <v>753</v>
      </c>
      <c r="C7" s="99">
        <f>IF($A7="","",VLOOKUP($A7,'Annex 2 Designated EHV charges'!$A:$P,3,0))</f>
        <v>2356555555010</v>
      </c>
      <c r="D7" s="100" t="str">
        <f>IF($A7="","",VLOOKUP($A7,'Annex 2 Designated EHV charges'!$A:$P,7,0))</f>
        <v>EHV Site Specific (LLFC 753 &amp; 90)</v>
      </c>
      <c r="E7" s="101">
        <f>IFERROR(IF(VLOOKUP($A7,'Annex 2 Designated EHV charges'!$A:$P,9,FALSE)=0,"",VLOOKUP($A7,'Annex 2 Designated EHV charges'!$A:$P,9,FALSE)),"")</f>
        <v>3.4000000000000002E-2</v>
      </c>
      <c r="F7" s="102">
        <f>IFERROR(IF(VLOOKUP($A7,'Annex 2 Designated EHV charges'!$A:$P,10,FALSE)=0,"",VLOOKUP($A7,'Annex 2 Designated EHV charges'!$A:$P,10,FALSE)),"")</f>
        <v>53489.95</v>
      </c>
      <c r="G7" s="103">
        <f>IFERROR(IF(VLOOKUP($A7,'Annex 2 Designated EHV charges'!$A:$P,11,FALSE)=0,"",VLOOKUP($A7,'Annex 2 Designated EHV charges'!$A:$P,11,FALSE)),"")</f>
        <v>0.32</v>
      </c>
      <c r="H7" s="103">
        <f>IFERROR(IF(VLOOKUP($A7,'Annex 2 Designated EHV charges'!$A:$P,12,FALSE)=0,"",VLOOKUP($A7,'Annex 2 Designated EHV charges'!$A:$P,12,FALSE)),"")</f>
        <v>0.32</v>
      </c>
    </row>
    <row r="8" spans="1:9" ht="27" x14ac:dyDescent="0.25">
      <c r="A8" s="98">
        <f t="array" ref="A8">IFERROR(INDEX('Annex 2 Designated EHV charges'!$A$10:$A$178, MATCH(0, IF(('Annex 2 Designated EHV charges'!$A$10:$A$178=""),1, COUNTIF(A$4:$A7, 'Annex 2 Designated EHV charges'!$A$10:$A$178)), 0)),"")</f>
        <v>754</v>
      </c>
      <c r="B8" s="80">
        <f>IF($A8="","",VLOOKUP($A8,'Annex 2 Designated EHV charges'!$A:$P,2,0))</f>
        <v>754</v>
      </c>
      <c r="C8" s="99" t="str">
        <f>IF($A8="","",VLOOKUP($A8,'Annex 2 Designated EHV charges'!$A:$P,3,0))</f>
        <v>2356555554017
2380002015807</v>
      </c>
      <c r="D8" s="100" t="str">
        <f>IF($A8="","",VLOOKUP($A8,'Annex 2 Designated EHV charges'!$A:$P,7,0))</f>
        <v>EHV Site Specific (LLFC 754 &amp; 82)</v>
      </c>
      <c r="E8" s="101">
        <f>IFERROR(IF(VLOOKUP($A8,'Annex 2 Designated EHV charges'!$A:$P,9,FALSE)=0,"",VLOOKUP($A8,'Annex 2 Designated EHV charges'!$A:$P,9,FALSE)),"")</f>
        <v>0.20599999999999999</v>
      </c>
      <c r="F8" s="102">
        <f>IFERROR(IF(VLOOKUP($A8,'Annex 2 Designated EHV charges'!$A:$P,10,FALSE)=0,"",VLOOKUP($A8,'Annex 2 Designated EHV charges'!$A:$P,10,FALSE)),"")</f>
        <v>29060.71</v>
      </c>
      <c r="G8" s="103">
        <f>IFERROR(IF(VLOOKUP($A8,'Annex 2 Designated EHV charges'!$A:$P,11,FALSE)=0,"",VLOOKUP($A8,'Annex 2 Designated EHV charges'!$A:$P,11,FALSE)),"")</f>
        <v>0.91</v>
      </c>
      <c r="H8" s="103">
        <f>IFERROR(IF(VLOOKUP($A8,'Annex 2 Designated EHV charges'!$A:$P,12,FALSE)=0,"",VLOOKUP($A8,'Annex 2 Designated EHV charges'!$A:$P,12,FALSE)),"")</f>
        <v>0.91</v>
      </c>
    </row>
    <row r="9" spans="1:9" x14ac:dyDescent="0.25">
      <c r="A9" s="98">
        <f t="array" ref="A9">IFERROR(INDEX('Annex 2 Designated EHV charges'!$A$10:$A$178, MATCH(0, IF(('Annex 2 Designated EHV charges'!$A$10:$A$178=""),1, COUNTIF(A$4:$A8, 'Annex 2 Designated EHV charges'!$A$10:$A$178)), 0)),"")</f>
        <v>755</v>
      </c>
      <c r="B9" s="80">
        <f>IF($A9="","",VLOOKUP($A9,'Annex 2 Designated EHV charges'!$A:$P,2,0))</f>
        <v>755</v>
      </c>
      <c r="C9" s="99">
        <f>IF($A9="","",VLOOKUP($A9,'Annex 2 Designated EHV charges'!$A:$P,3,0))</f>
        <v>2316521850010</v>
      </c>
      <c r="D9" s="100" t="str">
        <f>IF($A9="","",VLOOKUP($A9,'Annex 2 Designated EHV charges'!$A:$P,7,0))</f>
        <v>EHV Site Specific (LLFC 755 &amp; 76)</v>
      </c>
      <c r="E9" s="101">
        <f>IFERROR(IF(VLOOKUP($A9,'Annex 2 Designated EHV charges'!$A:$P,9,FALSE)=0,"",VLOOKUP($A9,'Annex 2 Designated EHV charges'!$A:$P,9,FALSE)),"")</f>
        <v>0.02</v>
      </c>
      <c r="F9" s="102">
        <f>IFERROR(IF(VLOOKUP($A9,'Annex 2 Designated EHV charges'!$A:$P,10,FALSE)=0,"",VLOOKUP($A9,'Annex 2 Designated EHV charges'!$A:$P,10,FALSE)),"")</f>
        <v>21690.43</v>
      </c>
      <c r="G9" s="103">
        <f>IFERROR(IF(VLOOKUP($A9,'Annex 2 Designated EHV charges'!$A:$P,11,FALSE)=0,"",VLOOKUP($A9,'Annex 2 Designated EHV charges'!$A:$P,11,FALSE)),"")</f>
        <v>0.94</v>
      </c>
      <c r="H9" s="103">
        <f>IFERROR(IF(VLOOKUP($A9,'Annex 2 Designated EHV charges'!$A:$P,12,FALSE)=0,"",VLOOKUP($A9,'Annex 2 Designated EHV charges'!$A:$P,12,FALSE)),"")</f>
        <v>0.94</v>
      </c>
    </row>
    <row r="10" spans="1:9" x14ac:dyDescent="0.25">
      <c r="A10" s="98">
        <f t="array" ref="A10">IFERROR(INDEX('Annex 2 Designated EHV charges'!$A$10:$A$178, MATCH(0, IF(('Annex 2 Designated EHV charges'!$A$10:$A$178=""),1, COUNTIF(A$4:$A9, 'Annex 2 Designated EHV charges'!$A$10:$A$178)), 0)),"")</f>
        <v>756</v>
      </c>
      <c r="B10" s="80">
        <f>IF($A10="","",VLOOKUP($A10,'Annex 2 Designated EHV charges'!$A:$P,2,0))</f>
        <v>756</v>
      </c>
      <c r="C10" s="99">
        <f>IF($A10="","",VLOOKUP($A10,'Annex 2 Designated EHV charges'!$A:$P,3,0))</f>
        <v>2346540436013</v>
      </c>
      <c r="D10" s="100" t="str">
        <f>IF($A10="","",VLOOKUP($A10,'Annex 2 Designated EHV charges'!$A:$P,7,0))</f>
        <v>EHV Site Specific (LLFC 756 &amp; 75)</v>
      </c>
      <c r="E10" s="101">
        <f>IFERROR(IF(VLOOKUP($A10,'Annex 2 Designated EHV charges'!$A:$P,9,FALSE)=0,"",VLOOKUP($A10,'Annex 2 Designated EHV charges'!$A:$P,9,FALSE)),"")</f>
        <v>1.4E-2</v>
      </c>
      <c r="F10" s="102">
        <f>IFERROR(IF(VLOOKUP($A10,'Annex 2 Designated EHV charges'!$A:$P,10,FALSE)=0,"",VLOOKUP($A10,'Annex 2 Designated EHV charges'!$A:$P,10,FALSE)),"")</f>
        <v>26965.64</v>
      </c>
      <c r="G10" s="103">
        <f>IFERROR(IF(VLOOKUP($A10,'Annex 2 Designated EHV charges'!$A:$P,11,FALSE)=0,"",VLOOKUP($A10,'Annex 2 Designated EHV charges'!$A:$P,11,FALSE)),"")</f>
        <v>1.1200000000000001</v>
      </c>
      <c r="H10" s="103">
        <f>IFERROR(IF(VLOOKUP($A10,'Annex 2 Designated EHV charges'!$A:$P,12,FALSE)=0,"",VLOOKUP($A10,'Annex 2 Designated EHV charges'!$A:$P,12,FALSE)),"")</f>
        <v>1.1200000000000001</v>
      </c>
    </row>
    <row r="11" spans="1:9" x14ac:dyDescent="0.25">
      <c r="A11" s="98">
        <f t="array" ref="A11">IFERROR(INDEX('Annex 2 Designated EHV charges'!$A$10:$A$178, MATCH(0, IF(('Annex 2 Designated EHV charges'!$A$10:$A$178=""),1, COUNTIF(A$4:$A10, 'Annex 2 Designated EHV charges'!$A$10:$A$178)), 0)),"")</f>
        <v>757</v>
      </c>
      <c r="B11" s="80">
        <f>IF($A11="","",VLOOKUP($A11,'Annex 2 Designated EHV charges'!$A:$P,2,0))</f>
        <v>757</v>
      </c>
      <c r="C11" s="99">
        <f>IF($A11="","",VLOOKUP($A11,'Annex 2 Designated EHV charges'!$A:$P,3,0))</f>
        <v>2336566756217</v>
      </c>
      <c r="D11" s="100" t="str">
        <f>IF($A11="","",VLOOKUP($A11,'Annex 2 Designated EHV charges'!$A:$P,7,0))</f>
        <v>EHV Site Specific (LLFC 757 &amp; 95)</v>
      </c>
      <c r="E11" s="101" t="str">
        <f>IFERROR(IF(VLOOKUP($A11,'Annex 2 Designated EHV charges'!$A:$P,9,FALSE)=0,"",VLOOKUP($A11,'Annex 2 Designated EHV charges'!$A:$P,9,FALSE)),"")</f>
        <v/>
      </c>
      <c r="F11" s="102">
        <f>IFERROR(IF(VLOOKUP($A11,'Annex 2 Designated EHV charges'!$A:$P,10,FALSE)=0,"",VLOOKUP($A11,'Annex 2 Designated EHV charges'!$A:$P,10,FALSE)),"")</f>
        <v>2965.25</v>
      </c>
      <c r="G11" s="103">
        <f>IFERROR(IF(VLOOKUP($A11,'Annex 2 Designated EHV charges'!$A:$P,11,FALSE)=0,"",VLOOKUP($A11,'Annex 2 Designated EHV charges'!$A:$P,11,FALSE)),"")</f>
        <v>0.35</v>
      </c>
      <c r="H11" s="103">
        <f>IFERROR(IF(VLOOKUP($A11,'Annex 2 Designated EHV charges'!$A:$P,12,FALSE)=0,"",VLOOKUP($A11,'Annex 2 Designated EHV charges'!$A:$P,12,FALSE)),"")</f>
        <v>0.35</v>
      </c>
    </row>
    <row r="12" spans="1:9" x14ac:dyDescent="0.25">
      <c r="A12" s="98">
        <f t="array" ref="A12">IFERROR(INDEX('Annex 2 Designated EHV charges'!$A$10:$A$178, MATCH(0, IF(('Annex 2 Designated EHV charges'!$A$10:$A$178=""),1, COUNTIF(A$4:$A11, 'Annex 2 Designated EHV charges'!$A$10:$A$178)), 0)),"")</f>
        <v>804</v>
      </c>
      <c r="B12" s="80">
        <f>IF($A12="","",VLOOKUP($A12,'Annex 2 Designated EHV charges'!$A:$P,2,0))</f>
        <v>804</v>
      </c>
      <c r="C12" s="99" t="str">
        <f>IF($A12="","",VLOOKUP($A12,'Annex 2 Designated EHV charges'!$A:$P,3,0))</f>
        <v>MSID_0645</v>
      </c>
      <c r="D12" s="100" t="str">
        <f>IF($A12="","",VLOOKUP($A12,'Annex 2 Designated EHV charges'!$A:$P,7,0))</f>
        <v>EHV Site Specific (LLFC 804 &amp; 800)</v>
      </c>
      <c r="E12" s="101">
        <f>IFERROR(IF(VLOOKUP($A12,'Annex 2 Designated EHV charges'!$A:$P,9,FALSE)=0,"",VLOOKUP($A12,'Annex 2 Designated EHV charges'!$A:$P,9,FALSE)),"")</f>
        <v>0.01</v>
      </c>
      <c r="F12" s="102">
        <f>IFERROR(IF(VLOOKUP($A12,'Annex 2 Designated EHV charges'!$A:$P,10,FALSE)=0,"",VLOOKUP($A12,'Annex 2 Designated EHV charges'!$A:$P,10,FALSE)),"")</f>
        <v>126064.11</v>
      </c>
      <c r="G12" s="103">
        <f>IFERROR(IF(VLOOKUP($A12,'Annex 2 Designated EHV charges'!$A:$P,11,FALSE)=0,"",VLOOKUP($A12,'Annex 2 Designated EHV charges'!$A:$P,11,FALSE)),"")</f>
        <v>1.2</v>
      </c>
      <c r="H12" s="103">
        <f>IFERROR(IF(VLOOKUP($A12,'Annex 2 Designated EHV charges'!$A:$P,12,FALSE)=0,"",VLOOKUP($A12,'Annex 2 Designated EHV charges'!$A:$P,12,FALSE)),"")</f>
        <v>1.2</v>
      </c>
    </row>
    <row r="13" spans="1:9" ht="27" x14ac:dyDescent="0.25">
      <c r="A13" s="98">
        <f t="array" ref="A13">IFERROR(INDEX('Annex 2 Designated EHV charges'!$A$10:$A$178, MATCH(0, IF(('Annex 2 Designated EHV charges'!$A$10:$A$178=""),1, COUNTIF(A$4:$A12, 'Annex 2 Designated EHV charges'!$A$10:$A$178)), 0)),"")</f>
        <v>760</v>
      </c>
      <c r="B13" s="80">
        <f>IF($A13="","",VLOOKUP($A13,'Annex 2 Designated EHV charges'!$A:$P,2,0))</f>
        <v>760</v>
      </c>
      <c r="C13" s="99" t="str">
        <f>IF($A13="","",VLOOKUP($A13,'Annex 2 Designated EHV charges'!$A:$P,3,0))</f>
        <v>2300000880966
2376509001013</v>
      </c>
      <c r="D13" s="100" t="str">
        <f>IF($A13="","",VLOOKUP($A13,'Annex 2 Designated EHV charges'!$A:$P,7,0))</f>
        <v>EHV Site Specific (LLFC 760 &amp; 60)</v>
      </c>
      <c r="E13" s="101" t="str">
        <f>IFERROR(IF(VLOOKUP($A13,'Annex 2 Designated EHV charges'!$A:$P,9,FALSE)=0,"",VLOOKUP($A13,'Annex 2 Designated EHV charges'!$A:$P,9,FALSE)),"")</f>
        <v/>
      </c>
      <c r="F13" s="102">
        <f>IFERROR(IF(VLOOKUP($A13,'Annex 2 Designated EHV charges'!$A:$P,10,FALSE)=0,"",VLOOKUP($A13,'Annex 2 Designated EHV charges'!$A:$P,10,FALSE)),"")</f>
        <v>110305.26</v>
      </c>
      <c r="G13" s="103">
        <f>IFERROR(IF(VLOOKUP($A13,'Annex 2 Designated EHV charges'!$A:$P,11,FALSE)=0,"",VLOOKUP($A13,'Annex 2 Designated EHV charges'!$A:$P,11,FALSE)),"")</f>
        <v>0.63</v>
      </c>
      <c r="H13" s="103">
        <f>IFERROR(IF(VLOOKUP($A13,'Annex 2 Designated EHV charges'!$A:$P,12,FALSE)=0,"",VLOOKUP($A13,'Annex 2 Designated EHV charges'!$A:$P,12,FALSE)),"")</f>
        <v>0.63</v>
      </c>
    </row>
    <row r="14" spans="1:9" ht="27" x14ac:dyDescent="0.25">
      <c r="A14" s="98">
        <f t="array" ref="A14">IFERROR(INDEX('Annex 2 Designated EHV charges'!$A$10:$A$178, MATCH(0, IF(('Annex 2 Designated EHV charges'!$A$10:$A$178=""),1, COUNTIF(A$4:$A13, 'Annex 2 Designated EHV charges'!$A$10:$A$178)), 0)),"")</f>
        <v>761</v>
      </c>
      <c r="B14" s="80">
        <f>IF($A14="","",VLOOKUP($A14,'Annex 2 Designated EHV charges'!$A:$P,2,0))</f>
        <v>761</v>
      </c>
      <c r="C14" s="99" t="str">
        <f>IF($A14="","",VLOOKUP($A14,'Annex 2 Designated EHV charges'!$A:$P,3,0))</f>
        <v>2300000526686
2336518071011</v>
      </c>
      <c r="D14" s="100" t="str">
        <f>IF($A14="","",VLOOKUP($A14,'Annex 2 Designated EHV charges'!$A:$P,7,0))</f>
        <v>EHV Site Specific (LLFC 761)</v>
      </c>
      <c r="E14" s="101" t="str">
        <f>IFERROR(IF(VLOOKUP($A14,'Annex 2 Designated EHV charges'!$A:$P,9,FALSE)=0,"",VLOOKUP($A14,'Annex 2 Designated EHV charges'!$A:$P,9,FALSE)),"")</f>
        <v/>
      </c>
      <c r="F14" s="102">
        <f>IFERROR(IF(VLOOKUP($A14,'Annex 2 Designated EHV charges'!$A:$P,10,FALSE)=0,"",VLOOKUP($A14,'Annex 2 Designated EHV charges'!$A:$P,10,FALSE)),"")</f>
        <v>41773.230000000003</v>
      </c>
      <c r="G14" s="103">
        <f>IFERROR(IF(VLOOKUP($A14,'Annex 2 Designated EHV charges'!$A:$P,11,FALSE)=0,"",VLOOKUP($A14,'Annex 2 Designated EHV charges'!$A:$P,11,FALSE)),"")</f>
        <v>0.7</v>
      </c>
      <c r="H14" s="103">
        <f>IFERROR(IF(VLOOKUP($A14,'Annex 2 Designated EHV charges'!$A:$P,12,FALSE)=0,"",VLOOKUP($A14,'Annex 2 Designated EHV charges'!$A:$P,12,FALSE)),"")</f>
        <v>0.7</v>
      </c>
    </row>
    <row r="15" spans="1:9" x14ac:dyDescent="0.25">
      <c r="A15" s="98">
        <f t="array" ref="A15">IFERROR(INDEX('Annex 2 Designated EHV charges'!$A$10:$A$178, MATCH(0, IF(('Annex 2 Designated EHV charges'!$A$10:$A$178=""),1, COUNTIF(A$4:$A14, 'Annex 2 Designated EHV charges'!$A$10:$A$178)), 0)),"")</f>
        <v>762</v>
      </c>
      <c r="B15" s="80">
        <f>IF($A15="","",VLOOKUP($A15,'Annex 2 Designated EHV charges'!$A:$P,2,0))</f>
        <v>762</v>
      </c>
      <c r="C15" s="99">
        <f>IF($A15="","",VLOOKUP($A15,'Annex 2 Designated EHV charges'!$A:$P,3,0))</f>
        <v>2300000457400</v>
      </c>
      <c r="D15" s="100" t="str">
        <f>IF($A15="","",VLOOKUP($A15,'Annex 2 Designated EHV charges'!$A:$P,7,0))</f>
        <v>EHV Site Specific (LLFC 762 &amp; 62)</v>
      </c>
      <c r="E15" s="101">
        <f>IFERROR(IF(VLOOKUP($A15,'Annex 2 Designated EHV charges'!$A:$P,9,FALSE)=0,"",VLOOKUP($A15,'Annex 2 Designated EHV charges'!$A:$P,9,FALSE)),"")</f>
        <v>2E-3</v>
      </c>
      <c r="F15" s="102">
        <f>IFERROR(IF(VLOOKUP($A15,'Annex 2 Designated EHV charges'!$A:$P,10,FALSE)=0,"",VLOOKUP($A15,'Annex 2 Designated EHV charges'!$A:$P,10,FALSE)),"")</f>
        <v>41.53</v>
      </c>
      <c r="G15" s="103">
        <f>IFERROR(IF(VLOOKUP($A15,'Annex 2 Designated EHV charges'!$A:$P,11,FALSE)=0,"",VLOOKUP($A15,'Annex 2 Designated EHV charges'!$A:$P,11,FALSE)),"")</f>
        <v>0.43</v>
      </c>
      <c r="H15" s="103">
        <f>IFERROR(IF(VLOOKUP($A15,'Annex 2 Designated EHV charges'!$A:$P,12,FALSE)=0,"",VLOOKUP($A15,'Annex 2 Designated EHV charges'!$A:$P,12,FALSE)),"")</f>
        <v>0.43</v>
      </c>
    </row>
    <row r="16" spans="1:9" ht="27" x14ac:dyDescent="0.25">
      <c r="A16" s="98">
        <f t="array" ref="A16">IFERROR(INDEX('Annex 2 Designated EHV charges'!$A$10:$A$178, MATCH(0, IF(('Annex 2 Designated EHV charges'!$A$10:$A$178=""),1, COUNTIF(A$4:$A15, 'Annex 2 Designated EHV charges'!$A$10:$A$178)), 0)),"")</f>
        <v>763</v>
      </c>
      <c r="B16" s="80">
        <f>IF($A16="","",VLOOKUP($A16,'Annex 2 Designated EHV charges'!$A:$P,2,0))</f>
        <v>763</v>
      </c>
      <c r="C16" s="99" t="str">
        <f>IF($A16="","",VLOOKUP($A16,'Annex 2 Designated EHV charges'!$A:$P,3,0))</f>
        <v>MSID_7376
MSID_7542</v>
      </c>
      <c r="D16" s="100" t="str">
        <f>IF($A16="","",VLOOKUP($A16,'Annex 2 Designated EHV charges'!$A:$P,7,0))</f>
        <v>EHV Site Specific (LLFC 763 &amp; 80)</v>
      </c>
      <c r="E16" s="101">
        <f>IFERROR(IF(VLOOKUP($A16,'Annex 2 Designated EHV charges'!$A:$P,9,FALSE)=0,"",VLOOKUP($A16,'Annex 2 Designated EHV charges'!$A:$P,9,FALSE)),"")</f>
        <v>2.1000000000000001E-2</v>
      </c>
      <c r="F16" s="102">
        <f>IFERROR(IF(VLOOKUP($A16,'Annex 2 Designated EHV charges'!$A:$P,10,FALSE)=0,"",VLOOKUP($A16,'Annex 2 Designated EHV charges'!$A:$P,10,FALSE)),"")</f>
        <v>168.78</v>
      </c>
      <c r="G16" s="103">
        <f>IFERROR(IF(VLOOKUP($A16,'Annex 2 Designated EHV charges'!$A:$P,11,FALSE)=0,"",VLOOKUP($A16,'Annex 2 Designated EHV charges'!$A:$P,11,FALSE)),"")</f>
        <v>0.56999999999999995</v>
      </c>
      <c r="H16" s="103">
        <f>IFERROR(IF(VLOOKUP($A16,'Annex 2 Designated EHV charges'!$A:$P,12,FALSE)=0,"",VLOOKUP($A16,'Annex 2 Designated EHV charges'!$A:$P,12,FALSE)),"")</f>
        <v>0.56999999999999995</v>
      </c>
    </row>
    <row r="17" spans="1:8" ht="40.5" x14ac:dyDescent="0.25">
      <c r="A17" s="98">
        <f t="array" ref="A17">IFERROR(INDEX('Annex 2 Designated EHV charges'!$A$10:$A$178, MATCH(0, IF(('Annex 2 Designated EHV charges'!$A$10:$A$178=""),1, COUNTIF(A$4:$A16, 'Annex 2 Designated EHV charges'!$A$10:$A$178)), 0)),"")</f>
        <v>764</v>
      </c>
      <c r="B17" s="80">
        <f>IF($A17="","",VLOOKUP($A17,'Annex 2 Designated EHV charges'!$A:$P,2,0))</f>
        <v>764</v>
      </c>
      <c r="C17" s="99" t="str">
        <f>IF($A17="","",VLOOKUP($A17,'Annex 2 Designated EHV charges'!$A:$P,3,0))</f>
        <v>2300000233959
2300000233968
2300000233977</v>
      </c>
      <c r="D17" s="100" t="str">
        <f>IF($A17="","",VLOOKUP($A17,'Annex 2 Designated EHV charges'!$A:$P,7,0))</f>
        <v>EHV Site Specific (LLFC 764)</v>
      </c>
      <c r="E17" s="101" t="str">
        <f>IFERROR(IF(VLOOKUP($A17,'Annex 2 Designated EHV charges'!$A:$P,9,FALSE)=0,"",VLOOKUP($A17,'Annex 2 Designated EHV charges'!$A:$P,9,FALSE)),"")</f>
        <v/>
      </c>
      <c r="F17" s="102">
        <f>IFERROR(IF(VLOOKUP($A17,'Annex 2 Designated EHV charges'!$A:$P,10,FALSE)=0,"",VLOOKUP($A17,'Annex 2 Designated EHV charges'!$A:$P,10,FALSE)),"")</f>
        <v>112535.46</v>
      </c>
      <c r="G17" s="103">
        <f>IFERROR(IF(VLOOKUP($A17,'Annex 2 Designated EHV charges'!$A:$P,11,FALSE)=0,"",VLOOKUP($A17,'Annex 2 Designated EHV charges'!$A:$P,11,FALSE)),"")</f>
        <v>0.38</v>
      </c>
      <c r="H17" s="103">
        <f>IFERROR(IF(VLOOKUP($A17,'Annex 2 Designated EHV charges'!$A:$P,12,FALSE)=0,"",VLOOKUP($A17,'Annex 2 Designated EHV charges'!$A:$P,12,FALSE)),"")</f>
        <v>0.38</v>
      </c>
    </row>
    <row r="18" spans="1:8" ht="40.5" x14ac:dyDescent="0.25">
      <c r="A18" s="98">
        <f t="array" ref="A18">IFERROR(INDEX('Annex 2 Designated EHV charges'!$A$10:$A$178, MATCH(0, IF(('Annex 2 Designated EHV charges'!$A$10:$A$178=""),1, COUNTIF(A$4:$A17, 'Annex 2 Designated EHV charges'!$A$10:$A$178)), 0)),"")</f>
        <v>765</v>
      </c>
      <c r="B18" s="80">
        <f>IF($A18="","",VLOOKUP($A18,'Annex 2 Designated EHV charges'!$A:$P,2,0))</f>
        <v>765</v>
      </c>
      <c r="C18" s="99" t="str">
        <f>IF($A18="","",VLOOKUP($A18,'Annex 2 Designated EHV charges'!$A:$P,3,0))</f>
        <v>2300000457084
2390000010840
2390000010859</v>
      </c>
      <c r="D18" s="100" t="str">
        <f>IF($A18="","",VLOOKUP($A18,'Annex 2 Designated EHV charges'!$A:$P,7,0))</f>
        <v>EHV Site Specific (LLFC 765)</v>
      </c>
      <c r="E18" s="101">
        <f>IFERROR(IF(VLOOKUP($A18,'Annex 2 Designated EHV charges'!$A:$P,9,FALSE)=0,"",VLOOKUP($A18,'Annex 2 Designated EHV charges'!$A:$P,9,FALSE)),"")</f>
        <v>0.04</v>
      </c>
      <c r="F18" s="102">
        <f>IFERROR(IF(VLOOKUP($A18,'Annex 2 Designated EHV charges'!$A:$P,10,FALSE)=0,"",VLOOKUP($A18,'Annex 2 Designated EHV charges'!$A:$P,10,FALSE)),"")</f>
        <v>110745.91</v>
      </c>
      <c r="G18" s="103">
        <f>IFERROR(IF(VLOOKUP($A18,'Annex 2 Designated EHV charges'!$A:$P,11,FALSE)=0,"",VLOOKUP($A18,'Annex 2 Designated EHV charges'!$A:$P,11,FALSE)),"")</f>
        <v>0.5</v>
      </c>
      <c r="H18" s="103">
        <f>IFERROR(IF(VLOOKUP($A18,'Annex 2 Designated EHV charges'!$A:$P,12,FALSE)=0,"",VLOOKUP($A18,'Annex 2 Designated EHV charges'!$A:$P,12,FALSE)),"")</f>
        <v>0.5</v>
      </c>
    </row>
    <row r="19" spans="1:8" ht="27" x14ac:dyDescent="0.25">
      <c r="A19" s="98">
        <f t="array" ref="A19">IFERROR(INDEX('Annex 2 Designated EHV charges'!$A$10:$A$178, MATCH(0, IF(('Annex 2 Designated EHV charges'!$A$10:$A$178=""),1, COUNTIF(A$4:$A18, 'Annex 2 Designated EHV charges'!$A$10:$A$178)), 0)),"")</f>
        <v>766</v>
      </c>
      <c r="B19" s="80">
        <f>IF($A19="","",VLOOKUP($A19,'Annex 2 Designated EHV charges'!$A:$P,2,0))</f>
        <v>766</v>
      </c>
      <c r="C19" s="99" t="str">
        <f>IF($A19="","",VLOOKUP($A19,'Annex 2 Designated EHV charges'!$A:$P,3,0))</f>
        <v>2376508030013
2376508030022</v>
      </c>
      <c r="D19" s="100" t="str">
        <f>IF($A19="","",VLOOKUP($A19,'Annex 2 Designated EHV charges'!$A:$P,7,0))</f>
        <v>EHV Site Specific (LLFC 766 &amp; 66)</v>
      </c>
      <c r="E19" s="101" t="str">
        <f>IFERROR(IF(VLOOKUP($A19,'Annex 2 Designated EHV charges'!$A:$P,9,FALSE)=0,"",VLOOKUP($A19,'Annex 2 Designated EHV charges'!$A:$P,9,FALSE)),"")</f>
        <v/>
      </c>
      <c r="F19" s="102">
        <f>IFERROR(IF(VLOOKUP($A19,'Annex 2 Designated EHV charges'!$A:$P,10,FALSE)=0,"",VLOOKUP($A19,'Annex 2 Designated EHV charges'!$A:$P,10,FALSE)),"")</f>
        <v>108560.85</v>
      </c>
      <c r="G19" s="103">
        <f>IFERROR(IF(VLOOKUP($A19,'Annex 2 Designated EHV charges'!$A:$P,11,FALSE)=0,"",VLOOKUP($A19,'Annex 2 Designated EHV charges'!$A:$P,11,FALSE)),"")</f>
        <v>0.46</v>
      </c>
      <c r="H19" s="103">
        <f>IFERROR(IF(VLOOKUP($A19,'Annex 2 Designated EHV charges'!$A:$P,12,FALSE)=0,"",VLOOKUP($A19,'Annex 2 Designated EHV charges'!$A:$P,12,FALSE)),"")</f>
        <v>0.46</v>
      </c>
    </row>
    <row r="20" spans="1:8" ht="27" x14ac:dyDescent="0.25">
      <c r="A20" s="98">
        <f t="array" ref="A20">IFERROR(INDEX('Annex 2 Designated EHV charges'!$A$10:$A$178, MATCH(0, IF(('Annex 2 Designated EHV charges'!$A$10:$A$178=""),1, COUNTIF(A$4:$A19, 'Annex 2 Designated EHV charges'!$A$10:$A$178)), 0)),"")</f>
        <v>769</v>
      </c>
      <c r="B20" s="80">
        <f>IF($A20="","",VLOOKUP($A20,'Annex 2 Designated EHV charges'!$A:$P,2,0))</f>
        <v>769</v>
      </c>
      <c r="C20" s="99" t="str">
        <f>IF($A20="","",VLOOKUP($A20,'Annex 2 Designated EHV charges'!$A:$P,3,0))</f>
        <v>2346526241119
2390000139108</v>
      </c>
      <c r="D20" s="100" t="str">
        <f>IF($A20="","",VLOOKUP($A20,'Annex 2 Designated EHV charges'!$A:$P,7,0))</f>
        <v>EHV Site Specific (LLFC 769 &amp; 128)</v>
      </c>
      <c r="E20" s="101" t="str">
        <f>IFERROR(IF(VLOOKUP($A20,'Annex 2 Designated EHV charges'!$A:$P,9,FALSE)=0,"",VLOOKUP($A20,'Annex 2 Designated EHV charges'!$A:$P,9,FALSE)),"")</f>
        <v/>
      </c>
      <c r="F20" s="102">
        <f>IFERROR(IF(VLOOKUP($A20,'Annex 2 Designated EHV charges'!$A:$P,10,FALSE)=0,"",VLOOKUP($A20,'Annex 2 Designated EHV charges'!$A:$P,10,FALSE)),"")</f>
        <v>2864.1</v>
      </c>
      <c r="G20" s="103">
        <f>IFERROR(IF(VLOOKUP($A20,'Annex 2 Designated EHV charges'!$A:$P,11,FALSE)=0,"",VLOOKUP($A20,'Annex 2 Designated EHV charges'!$A:$P,11,FALSE)),"")</f>
        <v>0.51</v>
      </c>
      <c r="H20" s="103">
        <f>IFERROR(IF(VLOOKUP($A20,'Annex 2 Designated EHV charges'!$A:$P,12,FALSE)=0,"",VLOOKUP($A20,'Annex 2 Designated EHV charges'!$A:$P,12,FALSE)),"")</f>
        <v>0.51</v>
      </c>
    </row>
    <row r="21" spans="1:8" x14ac:dyDescent="0.25">
      <c r="A21" s="98">
        <f t="array" ref="A21">IFERROR(INDEX('Annex 2 Designated EHV charges'!$A$10:$A$178, MATCH(0, IF(('Annex 2 Designated EHV charges'!$A$10:$A$178=""),1, COUNTIF(A$4:$A20, 'Annex 2 Designated EHV charges'!$A$10:$A$178)), 0)),"")</f>
        <v>771</v>
      </c>
      <c r="B21" s="80">
        <f>IF($A21="","",VLOOKUP($A21,'Annex 2 Designated EHV charges'!$A:$P,2,0))</f>
        <v>771</v>
      </c>
      <c r="C21" s="99">
        <f>IF($A21="","",VLOOKUP($A21,'Annex 2 Designated EHV charges'!$A:$P,3,0))</f>
        <v>2366591376117</v>
      </c>
      <c r="D21" s="100" t="str">
        <f>IF($A21="","",VLOOKUP($A21,'Annex 2 Designated EHV charges'!$A:$P,7,0))</f>
        <v>EHV Site Specific (LLFC 771 &amp; 92)</v>
      </c>
      <c r="E21" s="101" t="str">
        <f>IFERROR(IF(VLOOKUP($A21,'Annex 2 Designated EHV charges'!$A:$P,9,FALSE)=0,"",VLOOKUP($A21,'Annex 2 Designated EHV charges'!$A:$P,9,FALSE)),"")</f>
        <v/>
      </c>
      <c r="F21" s="102" t="str">
        <f>IFERROR(IF(VLOOKUP($A21,'Annex 2 Designated EHV charges'!$A:$P,10,FALSE)=0,"",VLOOKUP($A21,'Annex 2 Designated EHV charges'!$A:$P,10,FALSE)),"")</f>
        <v/>
      </c>
      <c r="G21" s="103">
        <f>IFERROR(IF(VLOOKUP($A21,'Annex 2 Designated EHV charges'!$A:$P,11,FALSE)=0,"",VLOOKUP($A21,'Annex 2 Designated EHV charges'!$A:$P,11,FALSE)),"")</f>
        <v>0.35</v>
      </c>
      <c r="H21" s="103">
        <f>IFERROR(IF(VLOOKUP($A21,'Annex 2 Designated EHV charges'!$A:$P,12,FALSE)=0,"",VLOOKUP($A21,'Annex 2 Designated EHV charges'!$A:$P,12,FALSE)),"")</f>
        <v>0.35</v>
      </c>
    </row>
    <row r="22" spans="1:8" x14ac:dyDescent="0.25">
      <c r="A22" s="98">
        <f t="array" ref="A22">IFERROR(INDEX('Annex 2 Designated EHV charges'!$A$10:$A$178, MATCH(0, IF(('Annex 2 Designated EHV charges'!$A$10:$A$178=""),1, COUNTIF(A$4:$A21, 'Annex 2 Designated EHV charges'!$A$10:$A$178)), 0)),"")</f>
        <v>772</v>
      </c>
      <c r="B22" s="80">
        <f>IF($A22="","",VLOOKUP($A22,'Annex 2 Designated EHV charges'!$A:$P,2,0))</f>
        <v>772</v>
      </c>
      <c r="C22" s="99">
        <f>IF($A22="","",VLOOKUP($A22,'Annex 2 Designated EHV charges'!$A:$P,3,0))</f>
        <v>2366591373116</v>
      </c>
      <c r="D22" s="100" t="str">
        <f>IF($A22="","",VLOOKUP($A22,'Annex 2 Designated EHV charges'!$A:$P,7,0))</f>
        <v>EHV Site Specific (LLFC 772)</v>
      </c>
      <c r="E22" s="101" t="str">
        <f>IFERROR(IF(VLOOKUP($A22,'Annex 2 Designated EHV charges'!$A:$P,9,FALSE)=0,"",VLOOKUP($A22,'Annex 2 Designated EHV charges'!$A:$P,9,FALSE)),"")</f>
        <v/>
      </c>
      <c r="F22" s="102">
        <f>IFERROR(IF(VLOOKUP($A22,'Annex 2 Designated EHV charges'!$A:$P,10,FALSE)=0,"",VLOOKUP($A22,'Annex 2 Designated EHV charges'!$A:$P,10,FALSE)),"")</f>
        <v>2864.1</v>
      </c>
      <c r="G22" s="103">
        <f>IFERROR(IF(VLOOKUP($A22,'Annex 2 Designated EHV charges'!$A:$P,11,FALSE)=0,"",VLOOKUP($A22,'Annex 2 Designated EHV charges'!$A:$P,11,FALSE)),"")</f>
        <v>0.79</v>
      </c>
      <c r="H22" s="103">
        <f>IFERROR(IF(VLOOKUP($A22,'Annex 2 Designated EHV charges'!$A:$P,12,FALSE)=0,"",VLOOKUP($A22,'Annex 2 Designated EHV charges'!$A:$P,12,FALSE)),"")</f>
        <v>0.79</v>
      </c>
    </row>
    <row r="23" spans="1:8" ht="27" x14ac:dyDescent="0.25">
      <c r="A23" s="98">
        <f t="array" ref="A23">IFERROR(INDEX('Annex 2 Designated EHV charges'!$A$10:$A$178, MATCH(0, IF(('Annex 2 Designated EHV charges'!$A$10:$A$178=""),1, COUNTIF(A$4:$A22, 'Annex 2 Designated EHV charges'!$A$10:$A$178)), 0)),"")</f>
        <v>773</v>
      </c>
      <c r="B23" s="80">
        <f>IF($A23="","",VLOOKUP($A23,'Annex 2 Designated EHV charges'!$A:$P,2,0))</f>
        <v>773</v>
      </c>
      <c r="C23" s="99" t="str">
        <f>IF($A23="","",VLOOKUP($A23,'Annex 2 Designated EHV charges'!$A:$P,3,0))</f>
        <v>2366591486111
2380002104680</v>
      </c>
      <c r="D23" s="100" t="str">
        <f>IF($A23="","",VLOOKUP($A23,'Annex 2 Designated EHV charges'!$A:$P,7,0))</f>
        <v>EHV Site Specific (LLFC 773 &amp; 65)</v>
      </c>
      <c r="E23" s="101" t="str">
        <f>IFERROR(IF(VLOOKUP($A23,'Annex 2 Designated EHV charges'!$A:$P,9,FALSE)=0,"",VLOOKUP($A23,'Annex 2 Designated EHV charges'!$A:$P,9,FALSE)),"")</f>
        <v/>
      </c>
      <c r="F23" s="102">
        <f>IFERROR(IF(VLOOKUP($A23,'Annex 2 Designated EHV charges'!$A:$P,10,FALSE)=0,"",VLOOKUP($A23,'Annex 2 Designated EHV charges'!$A:$P,10,FALSE)),"")</f>
        <v>2864.1</v>
      </c>
      <c r="G23" s="103">
        <f>IFERROR(IF(VLOOKUP($A23,'Annex 2 Designated EHV charges'!$A:$P,11,FALSE)=0,"",VLOOKUP($A23,'Annex 2 Designated EHV charges'!$A:$P,11,FALSE)),"")</f>
        <v>0.63</v>
      </c>
      <c r="H23" s="103">
        <f>IFERROR(IF(VLOOKUP($A23,'Annex 2 Designated EHV charges'!$A:$P,12,FALSE)=0,"",VLOOKUP($A23,'Annex 2 Designated EHV charges'!$A:$P,12,FALSE)),"")</f>
        <v>0.63</v>
      </c>
    </row>
    <row r="24" spans="1:8" ht="27" x14ac:dyDescent="0.25">
      <c r="A24" s="98">
        <f t="array" ref="A24">IFERROR(INDEX('Annex 2 Designated EHV charges'!$A$10:$A$178, MATCH(0, IF(('Annex 2 Designated EHV charges'!$A$10:$A$178=""),1, COUNTIF(A$4:$A23, 'Annex 2 Designated EHV charges'!$A$10:$A$178)), 0)),"")</f>
        <v>774</v>
      </c>
      <c r="B24" s="80">
        <f>IF($A24="","",VLOOKUP($A24,'Annex 2 Designated EHV charges'!$A:$P,2,0))</f>
        <v>774</v>
      </c>
      <c r="C24" s="99" t="str">
        <f>IF($A24="","",VLOOKUP($A24,'Annex 2 Designated EHV charges'!$A:$P,3,0))</f>
        <v>2326522910011
2326522910020</v>
      </c>
      <c r="D24" s="100" t="str">
        <f>IF($A24="","",VLOOKUP($A24,'Annex 2 Designated EHV charges'!$A:$P,7,0))</f>
        <v>EHV Site Specific (LLFC 774 &amp; 74)</v>
      </c>
      <c r="E24" s="101">
        <f>IFERROR(IF(VLOOKUP($A24,'Annex 2 Designated EHV charges'!$A:$P,9,FALSE)=0,"",VLOOKUP($A24,'Annex 2 Designated EHV charges'!$A:$P,9,FALSE)),"")</f>
        <v>0.60499999999999998</v>
      </c>
      <c r="F24" s="102">
        <f>IFERROR(IF(VLOOKUP($A24,'Annex 2 Designated EHV charges'!$A:$P,10,FALSE)=0,"",VLOOKUP($A24,'Annex 2 Designated EHV charges'!$A:$P,10,FALSE)),"")</f>
        <v>41496.53</v>
      </c>
      <c r="G24" s="103">
        <f>IFERROR(IF(VLOOKUP($A24,'Annex 2 Designated EHV charges'!$A:$P,11,FALSE)=0,"",VLOOKUP($A24,'Annex 2 Designated EHV charges'!$A:$P,11,FALSE)),"")</f>
        <v>0.84</v>
      </c>
      <c r="H24" s="103">
        <f>IFERROR(IF(VLOOKUP($A24,'Annex 2 Designated EHV charges'!$A:$P,12,FALSE)=0,"",VLOOKUP($A24,'Annex 2 Designated EHV charges'!$A:$P,12,FALSE)),"")</f>
        <v>0.84</v>
      </c>
    </row>
    <row r="25" spans="1:8" x14ac:dyDescent="0.25">
      <c r="A25" s="98">
        <f t="array" ref="A25">IFERROR(INDEX('Annex 2 Designated EHV charges'!$A$10:$A$178, MATCH(0, IF(('Annex 2 Designated EHV charges'!$A$10:$A$178=""),1, COUNTIF(A$4:$A24, 'Annex 2 Designated EHV charges'!$A$10:$A$178)), 0)),"")</f>
        <v>775</v>
      </c>
      <c r="B25" s="80">
        <f>IF($A25="","",VLOOKUP($A25,'Annex 2 Designated EHV charges'!$A:$P,2,0))</f>
        <v>775</v>
      </c>
      <c r="C25" s="99">
        <f>IF($A25="","",VLOOKUP($A25,'Annex 2 Designated EHV charges'!$A:$P,3,0))</f>
        <v>2380000531989</v>
      </c>
      <c r="D25" s="100" t="str">
        <f>IF($A25="","",VLOOKUP($A25,'Annex 2 Designated EHV charges'!$A:$P,7,0))</f>
        <v>EHV Site Specific (LLFC 775 &amp; 87)</v>
      </c>
      <c r="E25" s="101">
        <f>IFERROR(IF(VLOOKUP($A25,'Annex 2 Designated EHV charges'!$A:$P,9,FALSE)=0,"",VLOOKUP($A25,'Annex 2 Designated EHV charges'!$A:$P,9,FALSE)),"")</f>
        <v>4.2999999999999997E-2</v>
      </c>
      <c r="F25" s="102">
        <f>IFERROR(IF(VLOOKUP($A25,'Annex 2 Designated EHV charges'!$A:$P,10,FALSE)=0,"",VLOOKUP($A25,'Annex 2 Designated EHV charges'!$A:$P,10,FALSE)),"")</f>
        <v>293.63</v>
      </c>
      <c r="G25" s="103">
        <f>IFERROR(IF(VLOOKUP($A25,'Annex 2 Designated EHV charges'!$A:$P,11,FALSE)=0,"",VLOOKUP($A25,'Annex 2 Designated EHV charges'!$A:$P,11,FALSE)),"")</f>
        <v>0.45</v>
      </c>
      <c r="H25" s="103">
        <f>IFERROR(IF(VLOOKUP($A25,'Annex 2 Designated EHV charges'!$A:$P,12,FALSE)=0,"",VLOOKUP($A25,'Annex 2 Designated EHV charges'!$A:$P,12,FALSE)),"")</f>
        <v>0.45</v>
      </c>
    </row>
    <row r="26" spans="1:8" x14ac:dyDescent="0.25">
      <c r="A26" s="98">
        <f t="array" ref="A26">IFERROR(INDEX('Annex 2 Designated EHV charges'!$A$10:$A$178, MATCH(0, IF(('Annex 2 Designated EHV charges'!$A$10:$A$178=""),1, COUNTIF(A$4:$A25, 'Annex 2 Designated EHV charges'!$A$10:$A$178)), 0)),"")</f>
        <v>777</v>
      </c>
      <c r="B26" s="80">
        <f>IF($A26="","",VLOOKUP($A26,'Annex 2 Designated EHV charges'!$A:$P,2,0))</f>
        <v>777</v>
      </c>
      <c r="C26" s="99" t="str">
        <f>IF($A26="","",VLOOKUP($A26,'Annex 2 Designated EHV charges'!$A:$P,3,0))</f>
        <v>MSID_7430</v>
      </c>
      <c r="D26" s="100" t="str">
        <f>IF($A26="","",VLOOKUP($A26,'Annex 2 Designated EHV charges'!$A:$P,7,0))</f>
        <v>EHV Site Specific (LLFC 777 &amp; 77)</v>
      </c>
      <c r="E26" s="101">
        <f>IFERROR(IF(VLOOKUP($A26,'Annex 2 Designated EHV charges'!$A:$P,9,FALSE)=0,"",VLOOKUP($A26,'Annex 2 Designated EHV charges'!$A:$P,9,FALSE)),"")</f>
        <v>6.7000000000000004E-2</v>
      </c>
      <c r="F26" s="102">
        <f>IFERROR(IF(VLOOKUP($A26,'Annex 2 Designated EHV charges'!$A:$P,10,FALSE)=0,"",VLOOKUP($A26,'Annex 2 Designated EHV charges'!$A:$P,10,FALSE)),"")</f>
        <v>6.23</v>
      </c>
      <c r="G26" s="103">
        <f>IFERROR(IF(VLOOKUP($A26,'Annex 2 Designated EHV charges'!$A:$P,11,FALSE)=0,"",VLOOKUP($A26,'Annex 2 Designated EHV charges'!$A:$P,11,FALSE)),"")</f>
        <v>0.55000000000000004</v>
      </c>
      <c r="H26" s="103">
        <f>IFERROR(IF(VLOOKUP($A26,'Annex 2 Designated EHV charges'!$A:$P,12,FALSE)=0,"",VLOOKUP($A26,'Annex 2 Designated EHV charges'!$A:$P,12,FALSE)),"")</f>
        <v>0.55000000000000004</v>
      </c>
    </row>
    <row r="27" spans="1:8" x14ac:dyDescent="0.25">
      <c r="A27" s="98">
        <f t="array" ref="A27">IFERROR(INDEX('Annex 2 Designated EHV charges'!$A$10:$A$178, MATCH(0, IF(('Annex 2 Designated EHV charges'!$A$10:$A$178=""),1, COUNTIF(A$4:$A26, 'Annex 2 Designated EHV charges'!$A$10:$A$178)), 0)),"")</f>
        <v>778</v>
      </c>
      <c r="B27" s="80">
        <f>IF($A27="","",VLOOKUP($A27,'Annex 2 Designated EHV charges'!$A:$P,2,0))</f>
        <v>778</v>
      </c>
      <c r="C27" s="99">
        <f>IF($A27="","",VLOOKUP($A27,'Annex 2 Designated EHV charges'!$A:$P,3,0))</f>
        <v>2300000443816</v>
      </c>
      <c r="D27" s="100" t="str">
        <f>IF($A27="","",VLOOKUP($A27,'Annex 2 Designated EHV charges'!$A:$P,7,0))</f>
        <v>EHV Site Specific (LLFC 778 &amp; 78)</v>
      </c>
      <c r="E27" s="101" t="str">
        <f>IFERROR(IF(VLOOKUP($A27,'Annex 2 Designated EHV charges'!$A:$P,9,FALSE)=0,"",VLOOKUP($A27,'Annex 2 Designated EHV charges'!$A:$P,9,FALSE)),"")</f>
        <v/>
      </c>
      <c r="F27" s="102">
        <f>IFERROR(IF(VLOOKUP($A27,'Annex 2 Designated EHV charges'!$A:$P,10,FALSE)=0,"",VLOOKUP($A27,'Annex 2 Designated EHV charges'!$A:$P,10,FALSE)),"")</f>
        <v>13.16</v>
      </c>
      <c r="G27" s="103">
        <f>IFERROR(IF(VLOOKUP($A27,'Annex 2 Designated EHV charges'!$A:$P,11,FALSE)=0,"",VLOOKUP($A27,'Annex 2 Designated EHV charges'!$A:$P,11,FALSE)),"")</f>
        <v>1.41</v>
      </c>
      <c r="H27" s="103">
        <f>IFERROR(IF(VLOOKUP($A27,'Annex 2 Designated EHV charges'!$A:$P,12,FALSE)=0,"",VLOOKUP($A27,'Annex 2 Designated EHV charges'!$A:$P,12,FALSE)),"")</f>
        <v>1.41</v>
      </c>
    </row>
    <row r="28" spans="1:8" x14ac:dyDescent="0.25">
      <c r="A28" s="98">
        <f t="array" ref="A28">IFERROR(INDEX('Annex 2 Designated EHV charges'!$A$10:$A$178, MATCH(0, IF(('Annex 2 Designated EHV charges'!$A$10:$A$178=""),1, COUNTIF(A$4:$A27, 'Annex 2 Designated EHV charges'!$A$10:$A$178)), 0)),"")</f>
        <v>780</v>
      </c>
      <c r="B28" s="80">
        <f>IF($A28="","",VLOOKUP($A28,'Annex 2 Designated EHV charges'!$A:$P,2,0))</f>
        <v>780</v>
      </c>
      <c r="C28" s="99">
        <f>IF($A28="","",VLOOKUP($A28,'Annex 2 Designated EHV charges'!$A:$P,3,0))</f>
        <v>2380000825051</v>
      </c>
      <c r="D28" s="100" t="str">
        <f>IF($A28="","",VLOOKUP($A28,'Annex 2 Designated EHV charges'!$A:$P,7,0))</f>
        <v>EHV Site Specific (LLFC 780)</v>
      </c>
      <c r="E28" s="101" t="str">
        <f>IFERROR(IF(VLOOKUP($A28,'Annex 2 Designated EHV charges'!$A:$P,9,FALSE)=0,"",VLOOKUP($A28,'Annex 2 Designated EHV charges'!$A:$P,9,FALSE)),"")</f>
        <v/>
      </c>
      <c r="F28" s="102">
        <f>IFERROR(IF(VLOOKUP($A28,'Annex 2 Designated EHV charges'!$A:$P,10,FALSE)=0,"",VLOOKUP($A28,'Annex 2 Designated EHV charges'!$A:$P,10,FALSE)),"")</f>
        <v>109624.66</v>
      </c>
      <c r="G28" s="103">
        <f>IFERROR(IF(VLOOKUP($A28,'Annex 2 Designated EHV charges'!$A:$P,11,FALSE)=0,"",VLOOKUP($A28,'Annex 2 Designated EHV charges'!$A:$P,11,FALSE)),"")</f>
        <v>0.42</v>
      </c>
      <c r="H28" s="103">
        <f>IFERROR(IF(VLOOKUP($A28,'Annex 2 Designated EHV charges'!$A:$P,12,FALSE)=0,"",VLOOKUP($A28,'Annex 2 Designated EHV charges'!$A:$P,12,FALSE)),"")</f>
        <v>0.42</v>
      </c>
    </row>
    <row r="29" spans="1:8" x14ac:dyDescent="0.25">
      <c r="A29" s="98">
        <f t="array" ref="A29">IFERROR(INDEX('Annex 2 Designated EHV charges'!$A$10:$A$178, MATCH(0, IF(('Annex 2 Designated EHV charges'!$A$10:$A$178=""),1, COUNTIF(A$4:$A28, 'Annex 2 Designated EHV charges'!$A$10:$A$178)), 0)),"")</f>
        <v>782</v>
      </c>
      <c r="B29" s="80">
        <f>IF($A29="","",VLOOKUP($A29,'Annex 2 Designated EHV charges'!$A:$P,2,0))</f>
        <v>782</v>
      </c>
      <c r="C29" s="99">
        <f>IF($A29="","",VLOOKUP($A29,'Annex 2 Designated EHV charges'!$A:$P,3,0))</f>
        <v>2300001016297</v>
      </c>
      <c r="D29" s="100" t="str">
        <f>IF($A29="","",VLOOKUP($A29,'Annex 2 Designated EHV charges'!$A:$P,7,0))</f>
        <v>EHV Site Specific (LLFC 782)</v>
      </c>
      <c r="E29" s="101">
        <f>IFERROR(IF(VLOOKUP($A29,'Annex 2 Designated EHV charges'!$A:$P,9,FALSE)=0,"",VLOOKUP($A29,'Annex 2 Designated EHV charges'!$A:$P,9,FALSE)),"")</f>
        <v>0.55100000000000005</v>
      </c>
      <c r="F29" s="102">
        <f>IFERROR(IF(VLOOKUP($A29,'Annex 2 Designated EHV charges'!$A:$P,10,FALSE)=0,"",VLOOKUP($A29,'Annex 2 Designated EHV charges'!$A:$P,10,FALSE)),"")</f>
        <v>15905.01</v>
      </c>
      <c r="G29" s="103">
        <f>IFERROR(IF(VLOOKUP($A29,'Annex 2 Designated EHV charges'!$A:$P,11,FALSE)=0,"",VLOOKUP($A29,'Annex 2 Designated EHV charges'!$A:$P,11,FALSE)),"")</f>
        <v>0.5</v>
      </c>
      <c r="H29" s="103">
        <f>IFERROR(IF(VLOOKUP($A29,'Annex 2 Designated EHV charges'!$A:$P,12,FALSE)=0,"",VLOOKUP($A29,'Annex 2 Designated EHV charges'!$A:$P,12,FALSE)),"")</f>
        <v>0.5</v>
      </c>
    </row>
    <row r="30" spans="1:8" x14ac:dyDescent="0.25">
      <c r="A30" s="98">
        <f t="array" ref="A30">IFERROR(INDEX('Annex 2 Designated EHV charges'!$A$10:$A$178, MATCH(0, IF(('Annex 2 Designated EHV charges'!$A$10:$A$178=""),1, COUNTIF(A$4:$A29, 'Annex 2 Designated EHV charges'!$A$10:$A$178)), 0)),"")</f>
        <v>783</v>
      </c>
      <c r="B30" s="80">
        <f>IF($A30="","",VLOOKUP($A30,'Annex 2 Designated EHV charges'!$A:$P,2,0))</f>
        <v>783</v>
      </c>
      <c r="C30" s="99">
        <f>IF($A30="","",VLOOKUP($A30,'Annex 2 Designated EHV charges'!$A:$P,3,0))</f>
        <v>2300000974268</v>
      </c>
      <c r="D30" s="100" t="str">
        <f>IF($A30="","",VLOOKUP($A30,'Annex 2 Designated EHV charges'!$A:$P,7,0))</f>
        <v>EHV Site Specific (LLFC 783 &amp; 83)</v>
      </c>
      <c r="E30" s="101">
        <f>IFERROR(IF(VLOOKUP($A30,'Annex 2 Designated EHV charges'!$A:$P,9,FALSE)=0,"",VLOOKUP($A30,'Annex 2 Designated EHV charges'!$A:$P,9,FALSE)),"")</f>
        <v>7.0000000000000001E-3</v>
      </c>
      <c r="F30" s="102">
        <f>IFERROR(IF(VLOOKUP($A30,'Annex 2 Designated EHV charges'!$A:$P,10,FALSE)=0,"",VLOOKUP($A30,'Annex 2 Designated EHV charges'!$A:$P,10,FALSE)),"")</f>
        <v>7.88</v>
      </c>
      <c r="G30" s="103">
        <f>IFERROR(IF(VLOOKUP($A30,'Annex 2 Designated EHV charges'!$A:$P,11,FALSE)=0,"",VLOOKUP($A30,'Annex 2 Designated EHV charges'!$A:$P,11,FALSE)),"")</f>
        <v>0.55000000000000004</v>
      </c>
      <c r="H30" s="103">
        <f>IFERROR(IF(VLOOKUP($A30,'Annex 2 Designated EHV charges'!$A:$P,12,FALSE)=0,"",VLOOKUP($A30,'Annex 2 Designated EHV charges'!$A:$P,12,FALSE)),"")</f>
        <v>0.55000000000000004</v>
      </c>
    </row>
    <row r="31" spans="1:8" x14ac:dyDescent="0.25">
      <c r="A31" s="98">
        <f t="array" ref="A31">IFERROR(INDEX('Annex 2 Designated EHV charges'!$A$10:$A$178, MATCH(0, IF(('Annex 2 Designated EHV charges'!$A$10:$A$178=""),1, COUNTIF(A$4:$A30, 'Annex 2 Designated EHV charges'!$A$10:$A$178)), 0)),"")</f>
        <v>784</v>
      </c>
      <c r="B31" s="80">
        <f>IF($A31="","",VLOOKUP($A31,'Annex 2 Designated EHV charges'!$A:$P,2,0))</f>
        <v>784</v>
      </c>
      <c r="C31" s="99">
        <f>IF($A31="","",VLOOKUP($A31,'Annex 2 Designated EHV charges'!$A:$P,3,0))</f>
        <v>2300001007247</v>
      </c>
      <c r="D31" s="100" t="str">
        <f>IF($A31="","",VLOOKUP($A31,'Annex 2 Designated EHV charges'!$A:$P,7,0))</f>
        <v>EHV Site Specific (LLFC 784 &amp; 84)</v>
      </c>
      <c r="E31" s="101">
        <f>IFERROR(IF(VLOOKUP($A31,'Annex 2 Designated EHV charges'!$A:$P,9,FALSE)=0,"",VLOOKUP($A31,'Annex 2 Designated EHV charges'!$A:$P,9,FALSE)),"")</f>
        <v>1.0999999999999999E-2</v>
      </c>
      <c r="F31" s="102">
        <f>IFERROR(IF(VLOOKUP($A31,'Annex 2 Designated EHV charges'!$A:$P,10,FALSE)=0,"",VLOOKUP($A31,'Annex 2 Designated EHV charges'!$A:$P,10,FALSE)),"")</f>
        <v>0.97</v>
      </c>
      <c r="G31" s="103">
        <f>IFERROR(IF(VLOOKUP($A31,'Annex 2 Designated EHV charges'!$A:$P,11,FALSE)=0,"",VLOOKUP($A31,'Annex 2 Designated EHV charges'!$A:$P,11,FALSE)),"")</f>
        <v>0.75</v>
      </c>
      <c r="H31" s="103">
        <f>IFERROR(IF(VLOOKUP($A31,'Annex 2 Designated EHV charges'!$A:$P,12,FALSE)=0,"",VLOOKUP($A31,'Annex 2 Designated EHV charges'!$A:$P,12,FALSE)),"")</f>
        <v>0.75</v>
      </c>
    </row>
    <row r="32" spans="1:8" x14ac:dyDescent="0.25">
      <c r="A32" s="98">
        <f t="array" ref="A32">IFERROR(INDEX('Annex 2 Designated EHV charges'!$A$10:$A$178, MATCH(0, IF(('Annex 2 Designated EHV charges'!$A$10:$A$178=""),1, COUNTIF(A$4:$A31, 'Annex 2 Designated EHV charges'!$A$10:$A$178)), 0)),"")</f>
        <v>785</v>
      </c>
      <c r="B32" s="80">
        <f>IF($A32="","",VLOOKUP($A32,'Annex 2 Designated EHV charges'!$A:$P,2,0))</f>
        <v>785</v>
      </c>
      <c r="C32" s="99">
        <f>IF($A32="","",VLOOKUP($A32,'Annex 2 Designated EHV charges'!$A:$P,3,0))</f>
        <v>2380000151720</v>
      </c>
      <c r="D32" s="100" t="str">
        <f>IF($A32="","",VLOOKUP($A32,'Annex 2 Designated EHV charges'!$A:$P,7,0))</f>
        <v>EHV Site Specific (LLFC 785 &amp; 85)</v>
      </c>
      <c r="E32" s="101">
        <f>IFERROR(IF(VLOOKUP($A32,'Annex 2 Designated EHV charges'!$A:$P,9,FALSE)=0,"",VLOOKUP($A32,'Annex 2 Designated EHV charges'!$A:$P,9,FALSE)),"")</f>
        <v>0.14299999999999999</v>
      </c>
      <c r="F32" s="102">
        <f>IFERROR(IF(VLOOKUP($A32,'Annex 2 Designated EHV charges'!$A:$P,10,FALSE)=0,"",VLOOKUP($A32,'Annex 2 Designated EHV charges'!$A:$P,10,FALSE)),"")</f>
        <v>1.73</v>
      </c>
      <c r="G32" s="103">
        <f>IFERROR(IF(VLOOKUP($A32,'Annex 2 Designated EHV charges'!$A:$P,11,FALSE)=0,"",VLOOKUP($A32,'Annex 2 Designated EHV charges'!$A:$P,11,FALSE)),"")</f>
        <v>0.6</v>
      </c>
      <c r="H32" s="103">
        <f>IFERROR(IF(VLOOKUP($A32,'Annex 2 Designated EHV charges'!$A:$P,12,FALSE)=0,"",VLOOKUP($A32,'Annex 2 Designated EHV charges'!$A:$P,12,FALSE)),"")</f>
        <v>0.6</v>
      </c>
    </row>
    <row r="33" spans="1:8" x14ac:dyDescent="0.25">
      <c r="A33" s="98">
        <f t="array" ref="A33">IFERROR(INDEX('Annex 2 Designated EHV charges'!$A$10:$A$178, MATCH(0, IF(('Annex 2 Designated EHV charges'!$A$10:$A$178=""),1, COUNTIF(A$4:$A32, 'Annex 2 Designated EHV charges'!$A$10:$A$178)), 0)),"")</f>
        <v>786</v>
      </c>
      <c r="B33" s="80">
        <f>IF($A33="","",VLOOKUP($A33,'Annex 2 Designated EHV charges'!$A:$P,2,0))</f>
        <v>786</v>
      </c>
      <c r="C33" s="99">
        <f>IF($A33="","",VLOOKUP($A33,'Annex 2 Designated EHV charges'!$A:$P,3,0))</f>
        <v>2380000148115</v>
      </c>
      <c r="D33" s="100" t="str">
        <f>IF($A33="","",VLOOKUP($A33,'Annex 2 Designated EHV charges'!$A:$P,7,0))</f>
        <v>EHV Site Specific (LLFC 786 &amp; 86)</v>
      </c>
      <c r="E33" s="101" t="str">
        <f>IFERROR(IF(VLOOKUP($A33,'Annex 2 Designated EHV charges'!$A:$P,9,FALSE)=0,"",VLOOKUP($A33,'Annex 2 Designated EHV charges'!$A:$P,9,FALSE)),"")</f>
        <v/>
      </c>
      <c r="F33" s="102">
        <f>IFERROR(IF(VLOOKUP($A33,'Annex 2 Designated EHV charges'!$A:$P,10,FALSE)=0,"",VLOOKUP($A33,'Annex 2 Designated EHV charges'!$A:$P,10,FALSE)),"")</f>
        <v>1.1599999999999999</v>
      </c>
      <c r="G33" s="103">
        <f>IFERROR(IF(VLOOKUP($A33,'Annex 2 Designated EHV charges'!$A:$P,11,FALSE)=0,"",VLOOKUP($A33,'Annex 2 Designated EHV charges'!$A:$P,11,FALSE)),"")</f>
        <v>0.37</v>
      </c>
      <c r="H33" s="103">
        <f>IFERROR(IF(VLOOKUP($A33,'Annex 2 Designated EHV charges'!$A:$P,12,FALSE)=0,"",VLOOKUP($A33,'Annex 2 Designated EHV charges'!$A:$P,12,FALSE)),"")</f>
        <v>0.37</v>
      </c>
    </row>
    <row r="34" spans="1:8" ht="27" x14ac:dyDescent="0.25">
      <c r="A34" s="98">
        <f t="array" ref="A34">IFERROR(INDEX('Annex 2 Designated EHV charges'!$A$10:$A$178, MATCH(0, IF(('Annex 2 Designated EHV charges'!$A$10:$A$178=""),1, COUNTIF(A$4:$A33, 'Annex 2 Designated EHV charges'!$A$10:$A$178)), 0)),"")</f>
        <v>787</v>
      </c>
      <c r="B34" s="80">
        <f>IF($A34="","",VLOOKUP($A34,'Annex 2 Designated EHV charges'!$A:$P,2,0))</f>
        <v>787</v>
      </c>
      <c r="C34" s="99" t="str">
        <f>IF($A34="","",VLOOKUP($A34,'Annex 2 Designated EHV charges'!$A:$P,3,0))</f>
        <v>2380000123421
2380000123430</v>
      </c>
      <c r="D34" s="100" t="str">
        <f>IF($A34="","",VLOOKUP($A34,'Annex 2 Designated EHV charges'!$A:$P,7,0))</f>
        <v>EHV Site Specific (LLFC 787 &amp; 129)</v>
      </c>
      <c r="E34" s="101" t="str">
        <f>IFERROR(IF(VLOOKUP($A34,'Annex 2 Designated EHV charges'!$A:$P,9,FALSE)=0,"",VLOOKUP($A34,'Annex 2 Designated EHV charges'!$A:$P,9,FALSE)),"")</f>
        <v/>
      </c>
      <c r="F34" s="102">
        <f>IFERROR(IF(VLOOKUP($A34,'Annex 2 Designated EHV charges'!$A:$P,10,FALSE)=0,"",VLOOKUP($A34,'Annex 2 Designated EHV charges'!$A:$P,10,FALSE)),"")</f>
        <v>42366.54</v>
      </c>
      <c r="G34" s="103">
        <f>IFERROR(IF(VLOOKUP($A34,'Annex 2 Designated EHV charges'!$A:$P,11,FALSE)=0,"",VLOOKUP($A34,'Annex 2 Designated EHV charges'!$A:$P,11,FALSE)),"")</f>
        <v>1.65</v>
      </c>
      <c r="H34" s="103">
        <f>IFERROR(IF(VLOOKUP($A34,'Annex 2 Designated EHV charges'!$A:$P,12,FALSE)=0,"",VLOOKUP($A34,'Annex 2 Designated EHV charges'!$A:$P,12,FALSE)),"")</f>
        <v>1.65</v>
      </c>
    </row>
    <row r="35" spans="1:8" x14ac:dyDescent="0.25">
      <c r="A35" s="98">
        <f t="array" ref="A35">IFERROR(INDEX('Annex 2 Designated EHV charges'!$A$10:$A$178, MATCH(0, IF(('Annex 2 Designated EHV charges'!$A$10:$A$178=""),1, COUNTIF(A$4:$A34, 'Annex 2 Designated EHV charges'!$A$10:$A$178)), 0)),"")</f>
        <v>788</v>
      </c>
      <c r="B35" s="80">
        <f>IF($A35="","",VLOOKUP($A35,'Annex 2 Designated EHV charges'!$A:$P,2,0))</f>
        <v>788</v>
      </c>
      <c r="C35" s="99">
        <f>IF($A35="","",VLOOKUP($A35,'Annex 2 Designated EHV charges'!$A:$P,3,0))</f>
        <v>2380000654644</v>
      </c>
      <c r="D35" s="100" t="str">
        <f>IF($A35="","",VLOOKUP($A35,'Annex 2 Designated EHV charges'!$A:$P,7,0))</f>
        <v>EHV Site Specific (LLFC 788 &amp; 88)</v>
      </c>
      <c r="E35" s="101">
        <f>IFERROR(IF(VLOOKUP($A35,'Annex 2 Designated EHV charges'!$A:$P,9,FALSE)=0,"",VLOOKUP($A35,'Annex 2 Designated EHV charges'!$A:$P,9,FALSE)),"")</f>
        <v>1E-3</v>
      </c>
      <c r="F35" s="102">
        <f>IFERROR(IF(VLOOKUP($A35,'Annex 2 Designated EHV charges'!$A:$P,10,FALSE)=0,"",VLOOKUP($A35,'Annex 2 Designated EHV charges'!$A:$P,10,FALSE)),"")</f>
        <v>32.270000000000003</v>
      </c>
      <c r="G35" s="103">
        <f>IFERROR(IF(VLOOKUP($A35,'Annex 2 Designated EHV charges'!$A:$P,11,FALSE)=0,"",VLOOKUP($A35,'Annex 2 Designated EHV charges'!$A:$P,11,FALSE)),"")</f>
        <v>0.85</v>
      </c>
      <c r="H35" s="103">
        <f>IFERROR(IF(VLOOKUP($A35,'Annex 2 Designated EHV charges'!$A:$P,12,FALSE)=0,"",VLOOKUP($A35,'Annex 2 Designated EHV charges'!$A:$P,12,FALSE)),"")</f>
        <v>0.85</v>
      </c>
    </row>
    <row r="36" spans="1:8" x14ac:dyDescent="0.25">
      <c r="A36" s="98">
        <f t="array" ref="A36">IFERROR(INDEX('Annex 2 Designated EHV charges'!$A$10:$A$178, MATCH(0, IF(('Annex 2 Designated EHV charges'!$A$10:$A$178=""),1, COUNTIF(A$4:$A35, 'Annex 2 Designated EHV charges'!$A$10:$A$178)), 0)),"")</f>
        <v>789</v>
      </c>
      <c r="B36" s="80">
        <f>IF($A36="","",VLOOKUP($A36,'Annex 2 Designated EHV charges'!$A:$P,2,0))</f>
        <v>789</v>
      </c>
      <c r="C36" s="99">
        <f>IF($A36="","",VLOOKUP($A36,'Annex 2 Designated EHV charges'!$A:$P,3,0))</f>
        <v>2380001118812</v>
      </c>
      <c r="D36" s="100" t="str">
        <f>IF($A36="","",VLOOKUP($A36,'Annex 2 Designated EHV charges'!$A:$P,7,0))</f>
        <v>EHV Site Specific (LLFC 789 &amp; 89)</v>
      </c>
      <c r="E36" s="101">
        <f>IFERROR(IF(VLOOKUP($A36,'Annex 2 Designated EHV charges'!$A:$P,9,FALSE)=0,"",VLOOKUP($A36,'Annex 2 Designated EHV charges'!$A:$P,9,FALSE)),"")</f>
        <v>1E-3</v>
      </c>
      <c r="F36" s="102">
        <f>IFERROR(IF(VLOOKUP($A36,'Annex 2 Designated EHV charges'!$A:$P,10,FALSE)=0,"",VLOOKUP($A36,'Annex 2 Designated EHV charges'!$A:$P,10,FALSE)),"")</f>
        <v>20.71</v>
      </c>
      <c r="G36" s="103">
        <f>IFERROR(IF(VLOOKUP($A36,'Annex 2 Designated EHV charges'!$A:$P,11,FALSE)=0,"",VLOOKUP($A36,'Annex 2 Designated EHV charges'!$A:$P,11,FALSE)),"")</f>
        <v>0.67</v>
      </c>
      <c r="H36" s="103">
        <f>IFERROR(IF(VLOOKUP($A36,'Annex 2 Designated EHV charges'!$A:$P,12,FALSE)=0,"",VLOOKUP($A36,'Annex 2 Designated EHV charges'!$A:$P,12,FALSE)),"")</f>
        <v>0.67</v>
      </c>
    </row>
    <row r="37" spans="1:8" x14ac:dyDescent="0.25">
      <c r="A37" s="98">
        <f t="array" ref="A37">IFERROR(INDEX('Annex 2 Designated EHV charges'!$A$10:$A$178, MATCH(0, IF(('Annex 2 Designated EHV charges'!$A$10:$A$178=""),1, COUNTIF(A$4:$A36, 'Annex 2 Designated EHV charges'!$A$10:$A$178)), 0)),"")</f>
        <v>790</v>
      </c>
      <c r="B37" s="80">
        <f>IF($A37="","",VLOOKUP($A37,'Annex 2 Designated EHV charges'!$A:$P,2,0))</f>
        <v>790</v>
      </c>
      <c r="C37" s="99">
        <f>IF($A37="","",VLOOKUP($A37,'Annex 2 Designated EHV charges'!$A:$P,3,0))</f>
        <v>2380001476585</v>
      </c>
      <c r="D37" s="100" t="str">
        <f>IF($A37="","",VLOOKUP($A37,'Annex 2 Designated EHV charges'!$A:$P,7,0))</f>
        <v>EHV Site Specific (LLFC 790 &amp; 94)</v>
      </c>
      <c r="E37" s="101">
        <f>IFERROR(IF(VLOOKUP($A37,'Annex 2 Designated EHV charges'!$A:$P,9,FALSE)=0,"",VLOOKUP($A37,'Annex 2 Designated EHV charges'!$A:$P,9,FALSE)),"")</f>
        <v>8.0000000000000002E-3</v>
      </c>
      <c r="F37" s="102">
        <f>IFERROR(IF(VLOOKUP($A37,'Annex 2 Designated EHV charges'!$A:$P,10,FALSE)=0,"",VLOOKUP($A37,'Annex 2 Designated EHV charges'!$A:$P,10,FALSE)),"")</f>
        <v>24.7</v>
      </c>
      <c r="G37" s="103">
        <f>IFERROR(IF(VLOOKUP($A37,'Annex 2 Designated EHV charges'!$A:$P,11,FALSE)=0,"",VLOOKUP($A37,'Annex 2 Designated EHV charges'!$A:$P,11,FALSE)),"")</f>
        <v>0.43</v>
      </c>
      <c r="H37" s="103">
        <f>IFERROR(IF(VLOOKUP($A37,'Annex 2 Designated EHV charges'!$A:$P,12,FALSE)=0,"",VLOOKUP($A37,'Annex 2 Designated EHV charges'!$A:$P,12,FALSE)),"")</f>
        <v>0.43</v>
      </c>
    </row>
    <row r="38" spans="1:8" x14ac:dyDescent="0.25">
      <c r="A38" s="98">
        <f t="array" ref="A38">IFERROR(INDEX('Annex 2 Designated EHV charges'!$A$10:$A$178, MATCH(0, IF(('Annex 2 Designated EHV charges'!$A$10:$A$178=""),1, COUNTIF(A$4:$A37, 'Annex 2 Designated EHV charges'!$A$10:$A$178)), 0)),"")</f>
        <v>791</v>
      </c>
      <c r="B38" s="80">
        <f>IF($A38="","",VLOOKUP($A38,'Annex 2 Designated EHV charges'!$A:$P,2,0))</f>
        <v>791</v>
      </c>
      <c r="C38" s="99">
        <f>IF($A38="","",VLOOKUP($A38,'Annex 2 Designated EHV charges'!$A:$P,3,0))</f>
        <v>2380001494334</v>
      </c>
      <c r="D38" s="100" t="str">
        <f>IF($A38="","",VLOOKUP($A38,'Annex 2 Designated EHV charges'!$A:$P,7,0))</f>
        <v>EHV Site Specific (LLFC 791 &amp; 93)</v>
      </c>
      <c r="E38" s="101">
        <f>IFERROR(IF(VLOOKUP($A38,'Annex 2 Designated EHV charges'!$A:$P,9,FALSE)=0,"",VLOOKUP($A38,'Annex 2 Designated EHV charges'!$A:$P,9,FALSE)),"")</f>
        <v>1.4E-2</v>
      </c>
      <c r="F38" s="102">
        <f>IFERROR(IF(VLOOKUP($A38,'Annex 2 Designated EHV charges'!$A:$P,10,FALSE)=0,"",VLOOKUP($A38,'Annex 2 Designated EHV charges'!$A:$P,10,FALSE)),"")</f>
        <v>2867.74</v>
      </c>
      <c r="G38" s="103">
        <f>IFERROR(IF(VLOOKUP($A38,'Annex 2 Designated EHV charges'!$A:$P,11,FALSE)=0,"",VLOOKUP($A38,'Annex 2 Designated EHV charges'!$A:$P,11,FALSE)),"")</f>
        <v>0.42</v>
      </c>
      <c r="H38" s="103">
        <f>IFERROR(IF(VLOOKUP($A38,'Annex 2 Designated EHV charges'!$A:$P,12,FALSE)=0,"",VLOOKUP($A38,'Annex 2 Designated EHV charges'!$A:$P,12,FALSE)),"")</f>
        <v>0.42</v>
      </c>
    </row>
    <row r="39" spans="1:8" ht="40.5" x14ac:dyDescent="0.25">
      <c r="A39" s="98">
        <f t="array" ref="A39">IFERROR(INDEX('Annex 2 Designated EHV charges'!$A$10:$A$178, MATCH(0, IF(('Annex 2 Designated EHV charges'!$A$10:$A$178=""),1, COUNTIF(A$4:$A38, 'Annex 2 Designated EHV charges'!$A$10:$A$178)), 0)),"")</f>
        <v>793</v>
      </c>
      <c r="B39" s="80">
        <f>IF($A39="","",VLOOKUP($A39,'Annex 2 Designated EHV charges'!$A:$P,2,0))</f>
        <v>793</v>
      </c>
      <c r="C39" s="99" t="str">
        <f>IF($A39="","",VLOOKUP($A39,'Annex 2 Designated EHV charges'!$A:$P,3,0))</f>
        <v>2380001252829
2380001252838
2380001767827</v>
      </c>
      <c r="D39" s="100" t="str">
        <f>IF($A39="","",VLOOKUP($A39,'Annex 2 Designated EHV charges'!$A:$P,7,0))</f>
        <v>EHV Site Specific (LLFC 793 &amp; 91)</v>
      </c>
      <c r="E39" s="101">
        <f>IFERROR(IF(VLOOKUP($A39,'Annex 2 Designated EHV charges'!$A:$P,9,FALSE)=0,"",VLOOKUP($A39,'Annex 2 Designated EHV charges'!$A:$P,9,FALSE)),"")</f>
        <v>0.16400000000000001</v>
      </c>
      <c r="F39" s="102">
        <f>IFERROR(IF(VLOOKUP($A39,'Annex 2 Designated EHV charges'!$A:$P,10,FALSE)=0,"",VLOOKUP($A39,'Annex 2 Designated EHV charges'!$A:$P,10,FALSE)),"")</f>
        <v>119.27</v>
      </c>
      <c r="G39" s="103">
        <f>IFERROR(IF(VLOOKUP($A39,'Annex 2 Designated EHV charges'!$A:$P,11,FALSE)=0,"",VLOOKUP($A39,'Annex 2 Designated EHV charges'!$A:$P,11,FALSE)),"")</f>
        <v>0.39</v>
      </c>
      <c r="H39" s="103">
        <f>IFERROR(IF(VLOOKUP($A39,'Annex 2 Designated EHV charges'!$A:$P,12,FALSE)=0,"",VLOOKUP($A39,'Annex 2 Designated EHV charges'!$A:$P,12,FALSE)),"")</f>
        <v>0.39</v>
      </c>
    </row>
    <row r="40" spans="1:8" x14ac:dyDescent="0.25">
      <c r="A40" s="98">
        <f t="array" ref="A40">IFERROR(INDEX('Annex 2 Designated EHV charges'!$A$10:$A$178, MATCH(0, IF(('Annex 2 Designated EHV charges'!$A$10:$A$178=""),1, COUNTIF(A$4:$A39, 'Annex 2 Designated EHV charges'!$A$10:$A$178)), 0)),"")</f>
        <v>794</v>
      </c>
      <c r="B40" s="80">
        <f>IF($A40="","",VLOOKUP($A40,'Annex 2 Designated EHV charges'!$A:$P,2,0))</f>
        <v>794</v>
      </c>
      <c r="C40" s="99">
        <f>IF($A40="","",VLOOKUP($A40,'Annex 2 Designated EHV charges'!$A:$P,3,0))</f>
        <v>2380001458911</v>
      </c>
      <c r="D40" s="100" t="str">
        <f>IF($A40="","",VLOOKUP($A40,'Annex 2 Designated EHV charges'!$A:$P,7,0))</f>
        <v>EHV Site Specific (LLFC 794 &amp; 97)</v>
      </c>
      <c r="E40" s="101">
        <f>IFERROR(IF(VLOOKUP($A40,'Annex 2 Designated EHV charges'!$A:$P,9,FALSE)=0,"",VLOOKUP($A40,'Annex 2 Designated EHV charges'!$A:$P,9,FALSE)),"")</f>
        <v>4.8000000000000001E-2</v>
      </c>
      <c r="F40" s="102">
        <f>IFERROR(IF(VLOOKUP($A40,'Annex 2 Designated EHV charges'!$A:$P,10,FALSE)=0,"",VLOOKUP($A40,'Annex 2 Designated EHV charges'!$A:$P,10,FALSE)),"")</f>
        <v>409.85</v>
      </c>
      <c r="G40" s="103">
        <f>IFERROR(IF(VLOOKUP($A40,'Annex 2 Designated EHV charges'!$A:$P,11,FALSE)=0,"",VLOOKUP($A40,'Annex 2 Designated EHV charges'!$A:$P,11,FALSE)),"")</f>
        <v>0.38</v>
      </c>
      <c r="H40" s="103">
        <f>IFERROR(IF(VLOOKUP($A40,'Annex 2 Designated EHV charges'!$A:$P,12,FALSE)=0,"",VLOOKUP($A40,'Annex 2 Designated EHV charges'!$A:$P,12,FALSE)),"")</f>
        <v>0.38</v>
      </c>
    </row>
    <row r="41" spans="1:8" ht="27" x14ac:dyDescent="0.25">
      <c r="A41" s="98">
        <f t="array" ref="A41">IFERROR(INDEX('Annex 2 Designated EHV charges'!$A$10:$A$178, MATCH(0, IF(('Annex 2 Designated EHV charges'!$A$10:$A$178=""),1, COUNTIF(A$4:$A40, 'Annex 2 Designated EHV charges'!$A$10:$A$178)), 0)),"")</f>
        <v>795</v>
      </c>
      <c r="B41" s="80">
        <f>IF($A41="","",VLOOKUP($A41,'Annex 2 Designated EHV charges'!$A:$P,2,0))</f>
        <v>795</v>
      </c>
      <c r="C41" s="99" t="str">
        <f>IF($A41="","",VLOOKUP($A41,'Annex 2 Designated EHV charges'!$A:$P,3,0))</f>
        <v>2380001532167
2380001532176</v>
      </c>
      <c r="D41" s="100" t="str">
        <f>IF($A41="","",VLOOKUP($A41,'Annex 2 Designated EHV charges'!$A:$P,7,0))</f>
        <v>EHV Site Specific (LLFC 795)</v>
      </c>
      <c r="E41" s="101">
        <f>IFERROR(IF(VLOOKUP($A41,'Annex 2 Designated EHV charges'!$A:$P,9,FALSE)=0,"",VLOOKUP($A41,'Annex 2 Designated EHV charges'!$A:$P,9,FALSE)),"")</f>
        <v>8.9999999999999993E-3</v>
      </c>
      <c r="F41" s="102">
        <f>IFERROR(IF(VLOOKUP($A41,'Annex 2 Designated EHV charges'!$A:$P,10,FALSE)=0,"",VLOOKUP($A41,'Annex 2 Designated EHV charges'!$A:$P,10,FALSE)),"")</f>
        <v>42865.96</v>
      </c>
      <c r="G41" s="103">
        <f>IFERROR(IF(VLOOKUP($A41,'Annex 2 Designated EHV charges'!$A:$P,11,FALSE)=0,"",VLOOKUP($A41,'Annex 2 Designated EHV charges'!$A:$P,11,FALSE)),"")</f>
        <v>0.49</v>
      </c>
      <c r="H41" s="103">
        <f>IFERROR(IF(VLOOKUP($A41,'Annex 2 Designated EHV charges'!$A:$P,12,FALSE)=0,"",VLOOKUP($A41,'Annex 2 Designated EHV charges'!$A:$P,12,FALSE)),"")</f>
        <v>0.49</v>
      </c>
    </row>
    <row r="42" spans="1:8" x14ac:dyDescent="0.25">
      <c r="A42" s="98">
        <f t="array" ref="A42">IFERROR(INDEX('Annex 2 Designated EHV charges'!$A$10:$A$178, MATCH(0, IF(('Annex 2 Designated EHV charges'!$A$10:$A$178=""),1, COUNTIF(A$4:$A41, 'Annex 2 Designated EHV charges'!$A$10:$A$178)), 0)),"")</f>
        <v>796</v>
      </c>
      <c r="B42" s="80">
        <f>IF($A42="","",VLOOKUP($A42,'Annex 2 Designated EHV charges'!$A:$P,2,0))</f>
        <v>796</v>
      </c>
      <c r="C42" s="99">
        <f>IF($A42="","",VLOOKUP($A42,'Annex 2 Designated EHV charges'!$A:$P,3,0))</f>
        <v>2380001635401</v>
      </c>
      <c r="D42" s="100" t="str">
        <f>IF($A42="","",VLOOKUP($A42,'Annex 2 Designated EHV charges'!$A:$P,7,0))</f>
        <v>EHV Site Specific (LLFC 796 &amp; 98)</v>
      </c>
      <c r="E42" s="101" t="str">
        <f>IFERROR(IF(VLOOKUP($A42,'Annex 2 Designated EHV charges'!$A:$P,9,FALSE)=0,"",VLOOKUP($A42,'Annex 2 Designated EHV charges'!$A:$P,9,FALSE)),"")</f>
        <v/>
      </c>
      <c r="F42" s="102">
        <f>IFERROR(IF(VLOOKUP($A42,'Annex 2 Designated EHV charges'!$A:$P,10,FALSE)=0,"",VLOOKUP($A42,'Annex 2 Designated EHV charges'!$A:$P,10,FALSE)),"")</f>
        <v>55.95</v>
      </c>
      <c r="G42" s="103">
        <f>IFERROR(IF(VLOOKUP($A42,'Annex 2 Designated EHV charges'!$A:$P,11,FALSE)=0,"",VLOOKUP($A42,'Annex 2 Designated EHV charges'!$A:$P,11,FALSE)),"")</f>
        <v>0.4</v>
      </c>
      <c r="H42" s="103">
        <f>IFERROR(IF(VLOOKUP($A42,'Annex 2 Designated EHV charges'!$A:$P,12,FALSE)=0,"",VLOOKUP($A42,'Annex 2 Designated EHV charges'!$A:$P,12,FALSE)),"")</f>
        <v>0.4</v>
      </c>
    </row>
    <row r="43" spans="1:8" ht="27" x14ac:dyDescent="0.25">
      <c r="A43" s="98">
        <f t="array" ref="A43">IFERROR(INDEX('Annex 2 Designated EHV charges'!$A$10:$A$178, MATCH(0, IF(('Annex 2 Designated EHV charges'!$A$10:$A$178=""),1, COUNTIF(A$4:$A42, 'Annex 2 Designated EHV charges'!$A$10:$A$178)), 0)),"")</f>
        <v>831</v>
      </c>
      <c r="B43" s="80">
        <f>IF($A43="","",VLOOKUP($A43,'Annex 2 Designated EHV charges'!$A:$P,2,0))</f>
        <v>831</v>
      </c>
      <c r="C43" s="99" t="str">
        <f>IF($A43="","",VLOOKUP($A43,'Annex 2 Designated EHV charges'!$A:$P,3,0))</f>
        <v>2316530305110
2316530305129</v>
      </c>
      <c r="D43" s="100" t="str">
        <f>IF($A43="","",VLOOKUP($A43,'Annex 2 Designated EHV charges'!$A:$P,7,0))</f>
        <v>EHV Site Specific (LLFC 831)</v>
      </c>
      <c r="E43" s="101">
        <f>IFERROR(IF(VLOOKUP($A43,'Annex 2 Designated EHV charges'!$A:$P,9,FALSE)=0,"",VLOOKUP($A43,'Annex 2 Designated EHV charges'!$A:$P,9,FALSE)),"")</f>
        <v>2.9159999999999999</v>
      </c>
      <c r="F43" s="102">
        <f>IFERROR(IF(VLOOKUP($A43,'Annex 2 Designated EHV charges'!$A:$P,10,FALSE)=0,"",VLOOKUP($A43,'Annex 2 Designated EHV charges'!$A:$P,10,FALSE)),"")</f>
        <v>3007.46</v>
      </c>
      <c r="G43" s="103">
        <f>IFERROR(IF(VLOOKUP($A43,'Annex 2 Designated EHV charges'!$A:$P,11,FALSE)=0,"",VLOOKUP($A43,'Annex 2 Designated EHV charges'!$A:$P,11,FALSE)),"")</f>
        <v>1.06</v>
      </c>
      <c r="H43" s="103">
        <f>IFERROR(IF(VLOOKUP($A43,'Annex 2 Designated EHV charges'!$A:$P,12,FALSE)=0,"",VLOOKUP($A43,'Annex 2 Designated EHV charges'!$A:$P,12,FALSE)),"")</f>
        <v>1.06</v>
      </c>
    </row>
    <row r="44" spans="1:8" x14ac:dyDescent="0.25">
      <c r="A44" s="98">
        <f t="array" ref="A44">IFERROR(INDEX('Annex 2 Designated EHV charges'!$A$10:$A$178, MATCH(0, IF(('Annex 2 Designated EHV charges'!$A$10:$A$178=""),1, COUNTIF(A$4:$A43, 'Annex 2 Designated EHV charges'!$A$10:$A$178)), 0)),"")</f>
        <v>832</v>
      </c>
      <c r="B44" s="80">
        <f>IF($A44="","",VLOOKUP($A44,'Annex 2 Designated EHV charges'!$A:$P,2,0))</f>
        <v>832</v>
      </c>
      <c r="C44" s="99">
        <f>IF($A44="","",VLOOKUP($A44,'Annex 2 Designated EHV charges'!$A:$P,3,0))</f>
        <v>2316541311014</v>
      </c>
      <c r="D44" s="100" t="str">
        <f>IF($A44="","",VLOOKUP($A44,'Annex 2 Designated EHV charges'!$A:$P,7,0))</f>
        <v>EHV Site Specific (LLFC 832)</v>
      </c>
      <c r="E44" s="101">
        <f>IFERROR(IF(VLOOKUP($A44,'Annex 2 Designated EHV charges'!$A:$P,9,FALSE)=0,"",VLOOKUP($A44,'Annex 2 Designated EHV charges'!$A:$P,9,FALSE)),"")</f>
        <v>1.415</v>
      </c>
      <c r="F44" s="102">
        <f>IFERROR(IF(VLOOKUP($A44,'Annex 2 Designated EHV charges'!$A:$P,10,FALSE)=0,"",VLOOKUP($A44,'Annex 2 Designated EHV charges'!$A:$P,10,FALSE)),"")</f>
        <v>15674.36</v>
      </c>
      <c r="G44" s="103">
        <f>IFERROR(IF(VLOOKUP($A44,'Annex 2 Designated EHV charges'!$A:$P,11,FALSE)=0,"",VLOOKUP($A44,'Annex 2 Designated EHV charges'!$A:$P,11,FALSE)),"")</f>
        <v>1.9</v>
      </c>
      <c r="H44" s="103">
        <f>IFERROR(IF(VLOOKUP($A44,'Annex 2 Designated EHV charges'!$A:$P,12,FALSE)=0,"",VLOOKUP($A44,'Annex 2 Designated EHV charges'!$A:$P,12,FALSE)),"")</f>
        <v>1.9</v>
      </c>
    </row>
    <row r="45" spans="1:8" ht="27" x14ac:dyDescent="0.25">
      <c r="A45" s="98">
        <f t="array" ref="A45">IFERROR(INDEX('Annex 2 Designated EHV charges'!$A$10:$A$178, MATCH(0, IF(('Annex 2 Designated EHV charges'!$A$10:$A$178=""),1, COUNTIF(A$4:$A44, 'Annex 2 Designated EHV charges'!$A$10:$A$178)), 0)),"")</f>
        <v>833</v>
      </c>
      <c r="B45" s="80">
        <f>IF($A45="","",VLOOKUP($A45,'Annex 2 Designated EHV charges'!$A:$P,2,0))</f>
        <v>833</v>
      </c>
      <c r="C45" s="99" t="str">
        <f>IF($A45="","",VLOOKUP($A45,'Annex 2 Designated EHV charges'!$A:$P,3,0))</f>
        <v>2326511015014
2326511015023</v>
      </c>
      <c r="D45" s="100" t="str">
        <f>IF($A45="","",VLOOKUP($A45,'Annex 2 Designated EHV charges'!$A:$P,7,0))</f>
        <v>EHV Site Specific (LLFC 833)</v>
      </c>
      <c r="E45" s="101">
        <f>IFERROR(IF(VLOOKUP($A45,'Annex 2 Designated EHV charges'!$A:$P,9,FALSE)=0,"",VLOOKUP($A45,'Annex 2 Designated EHV charges'!$A:$P,9,FALSE)),"")</f>
        <v>1.05</v>
      </c>
      <c r="F45" s="102">
        <f>IFERROR(IF(VLOOKUP($A45,'Annex 2 Designated EHV charges'!$A:$P,10,FALSE)=0,"",VLOOKUP($A45,'Annex 2 Designated EHV charges'!$A:$P,10,FALSE)),"")</f>
        <v>15674.36</v>
      </c>
      <c r="G45" s="103">
        <f>IFERROR(IF(VLOOKUP($A45,'Annex 2 Designated EHV charges'!$A:$P,11,FALSE)=0,"",VLOOKUP($A45,'Annex 2 Designated EHV charges'!$A:$P,11,FALSE)),"")</f>
        <v>1.1399999999999999</v>
      </c>
      <c r="H45" s="103">
        <f>IFERROR(IF(VLOOKUP($A45,'Annex 2 Designated EHV charges'!$A:$P,12,FALSE)=0,"",VLOOKUP($A45,'Annex 2 Designated EHV charges'!$A:$P,12,FALSE)),"")</f>
        <v>1.1399999999999999</v>
      </c>
    </row>
    <row r="46" spans="1:8" ht="40.5" x14ac:dyDescent="0.25">
      <c r="A46" s="98">
        <f t="array" ref="A46">IFERROR(INDEX('Annex 2 Designated EHV charges'!$A$10:$A$178, MATCH(0, IF(('Annex 2 Designated EHV charges'!$A$10:$A$178=""),1, COUNTIF(A$4:$A45, 'Annex 2 Designated EHV charges'!$A$10:$A$178)), 0)),"")</f>
        <v>834</v>
      </c>
      <c r="B46" s="80">
        <f>IF($A46="","",VLOOKUP($A46,'Annex 2 Designated EHV charges'!$A:$P,2,0))</f>
        <v>834</v>
      </c>
      <c r="C46" s="99" t="str">
        <f>IF($A46="","",VLOOKUP($A46,'Annex 2 Designated EHV charges'!$A:$P,3,0))</f>
        <v>2300000456903
2300000516605
2326531140128</v>
      </c>
      <c r="D46" s="100" t="str">
        <f>IF($A46="","",VLOOKUP($A46,'Annex 2 Designated EHV charges'!$A:$P,7,0))</f>
        <v>EHV Site Specific (LLFC 834)</v>
      </c>
      <c r="E46" s="101">
        <f>IFERROR(IF(VLOOKUP($A46,'Annex 2 Designated EHV charges'!$A:$P,9,FALSE)=0,"",VLOOKUP($A46,'Annex 2 Designated EHV charges'!$A:$P,9,FALSE)),"")</f>
        <v>5.3999999999999999E-2</v>
      </c>
      <c r="F46" s="102">
        <f>IFERROR(IF(VLOOKUP($A46,'Annex 2 Designated EHV charges'!$A:$P,10,FALSE)=0,"",VLOOKUP($A46,'Annex 2 Designated EHV charges'!$A:$P,10,FALSE)),"")</f>
        <v>3079.13</v>
      </c>
      <c r="G46" s="103">
        <f>IFERROR(IF(VLOOKUP($A46,'Annex 2 Designated EHV charges'!$A:$P,11,FALSE)=0,"",VLOOKUP($A46,'Annex 2 Designated EHV charges'!$A:$P,11,FALSE)),"")</f>
        <v>1.95</v>
      </c>
      <c r="H46" s="103">
        <f>IFERROR(IF(VLOOKUP($A46,'Annex 2 Designated EHV charges'!$A:$P,12,FALSE)=0,"",VLOOKUP($A46,'Annex 2 Designated EHV charges'!$A:$P,12,FALSE)),"")</f>
        <v>1.95</v>
      </c>
    </row>
    <row r="47" spans="1:8" ht="27" x14ac:dyDescent="0.25">
      <c r="A47" s="98">
        <f t="array" ref="A47">IFERROR(INDEX('Annex 2 Designated EHV charges'!$A$10:$A$178, MATCH(0, IF(('Annex 2 Designated EHV charges'!$A$10:$A$178=""),1, COUNTIF(A$4:$A46, 'Annex 2 Designated EHV charges'!$A$10:$A$178)), 0)),"")</f>
        <v>835</v>
      </c>
      <c r="B47" s="80">
        <f>IF($A47="","",VLOOKUP($A47,'Annex 2 Designated EHV charges'!$A:$P,2,0))</f>
        <v>835</v>
      </c>
      <c r="C47" s="99" t="str">
        <f>IF($A47="","",VLOOKUP($A47,'Annex 2 Designated EHV charges'!$A:$P,3,0))</f>
        <v>2300000473625
2336505790019</v>
      </c>
      <c r="D47" s="100" t="str">
        <f>IF($A47="","",VLOOKUP($A47,'Annex 2 Designated EHV charges'!$A:$P,7,0))</f>
        <v>EHV Site Specific (LLFC 835)</v>
      </c>
      <c r="E47" s="101">
        <f>IFERROR(IF(VLOOKUP($A47,'Annex 2 Designated EHV charges'!$A:$P,9,FALSE)=0,"",VLOOKUP($A47,'Annex 2 Designated EHV charges'!$A:$P,9,FALSE)),"")</f>
        <v>7.1999999999999995E-2</v>
      </c>
      <c r="F47" s="102">
        <f>IFERROR(IF(VLOOKUP($A47,'Annex 2 Designated EHV charges'!$A:$P,10,FALSE)=0,"",VLOOKUP($A47,'Annex 2 Designated EHV charges'!$A:$P,10,FALSE)),"")</f>
        <v>41542.58</v>
      </c>
      <c r="G47" s="103">
        <f>IFERROR(IF(VLOOKUP($A47,'Annex 2 Designated EHV charges'!$A:$P,11,FALSE)=0,"",VLOOKUP($A47,'Annex 2 Designated EHV charges'!$A:$P,11,FALSE)),"")</f>
        <v>2.2999999999999998</v>
      </c>
      <c r="H47" s="103">
        <f>IFERROR(IF(VLOOKUP($A47,'Annex 2 Designated EHV charges'!$A:$P,12,FALSE)=0,"",VLOOKUP($A47,'Annex 2 Designated EHV charges'!$A:$P,12,FALSE)),"")</f>
        <v>2.2999999999999998</v>
      </c>
    </row>
    <row r="48" spans="1:8" ht="27" x14ac:dyDescent="0.25">
      <c r="A48" s="98">
        <f t="array" ref="A48">IFERROR(INDEX('Annex 2 Designated EHV charges'!$A$10:$A$178, MATCH(0, IF(('Annex 2 Designated EHV charges'!$A$10:$A$178=""),1, COUNTIF(A$4:$A47, 'Annex 2 Designated EHV charges'!$A$10:$A$178)), 0)),"")</f>
        <v>836</v>
      </c>
      <c r="B48" s="80">
        <f>IF($A48="","",VLOOKUP($A48,'Annex 2 Designated EHV charges'!$A:$P,2,0))</f>
        <v>836</v>
      </c>
      <c r="C48" s="99" t="str">
        <f>IF($A48="","",VLOOKUP($A48,'Annex 2 Designated EHV charges'!$A:$P,3,0))</f>
        <v>2300000473616
2336506255013</v>
      </c>
      <c r="D48" s="100" t="str">
        <f>IF($A48="","",VLOOKUP($A48,'Annex 2 Designated EHV charges'!$A:$P,7,0))</f>
        <v>EHV Site Specific (LLFC 836)</v>
      </c>
      <c r="E48" s="101">
        <f>IFERROR(IF(VLOOKUP($A48,'Annex 2 Designated EHV charges'!$A:$P,9,FALSE)=0,"",VLOOKUP($A48,'Annex 2 Designated EHV charges'!$A:$P,9,FALSE)),"")</f>
        <v>0.05</v>
      </c>
      <c r="F48" s="102">
        <f>IFERROR(IF(VLOOKUP($A48,'Annex 2 Designated EHV charges'!$A:$P,10,FALSE)=0,"",VLOOKUP($A48,'Annex 2 Designated EHV charges'!$A:$P,10,FALSE)),"")</f>
        <v>15674.36</v>
      </c>
      <c r="G48" s="103">
        <f>IFERROR(IF(VLOOKUP($A48,'Annex 2 Designated EHV charges'!$A:$P,11,FALSE)=0,"",VLOOKUP($A48,'Annex 2 Designated EHV charges'!$A:$P,11,FALSE)),"")</f>
        <v>1.92</v>
      </c>
      <c r="H48" s="103">
        <f>IFERROR(IF(VLOOKUP($A48,'Annex 2 Designated EHV charges'!$A:$P,12,FALSE)=0,"",VLOOKUP($A48,'Annex 2 Designated EHV charges'!$A:$P,12,FALSE)),"")</f>
        <v>1.92</v>
      </c>
    </row>
    <row r="49" spans="1:8" ht="27" x14ac:dyDescent="0.25">
      <c r="A49" s="98">
        <f t="array" ref="A49">IFERROR(INDEX('Annex 2 Designated EHV charges'!$A$10:$A$178, MATCH(0, IF(('Annex 2 Designated EHV charges'!$A$10:$A$178=""),1, COUNTIF(A$4:$A48, 'Annex 2 Designated EHV charges'!$A$10:$A$178)), 0)),"")</f>
        <v>837</v>
      </c>
      <c r="B49" s="80">
        <f>IF($A49="","",VLOOKUP($A49,'Annex 2 Designated EHV charges'!$A:$P,2,0))</f>
        <v>837</v>
      </c>
      <c r="C49" s="99" t="str">
        <f>IF($A49="","",VLOOKUP($A49,'Annex 2 Designated EHV charges'!$A:$P,3,0))</f>
        <v>2300000473634
2336526022010</v>
      </c>
      <c r="D49" s="100" t="str">
        <f>IF($A49="","",VLOOKUP($A49,'Annex 2 Designated EHV charges'!$A:$P,7,0))</f>
        <v>EHV Site Specific (LLFC 837 &amp; 34)</v>
      </c>
      <c r="E49" s="101">
        <f>IFERROR(IF(VLOOKUP($A49,'Annex 2 Designated EHV charges'!$A:$P,9,FALSE)=0,"",VLOOKUP($A49,'Annex 2 Designated EHV charges'!$A:$P,9,FALSE)),"")</f>
        <v>0.13</v>
      </c>
      <c r="F49" s="102">
        <f>IFERROR(IF(VLOOKUP($A49,'Annex 2 Designated EHV charges'!$A:$P,10,FALSE)=0,"",VLOOKUP($A49,'Annex 2 Designated EHV charges'!$A:$P,10,FALSE)),"")</f>
        <v>15627.8</v>
      </c>
      <c r="G49" s="103">
        <f>IFERROR(IF(VLOOKUP($A49,'Annex 2 Designated EHV charges'!$A:$P,11,FALSE)=0,"",VLOOKUP($A49,'Annex 2 Designated EHV charges'!$A:$P,11,FALSE)),"")</f>
        <v>1.07</v>
      </c>
      <c r="H49" s="103">
        <f>IFERROR(IF(VLOOKUP($A49,'Annex 2 Designated EHV charges'!$A:$P,12,FALSE)=0,"",VLOOKUP($A49,'Annex 2 Designated EHV charges'!$A:$P,12,FALSE)),"")</f>
        <v>1.07</v>
      </c>
    </row>
    <row r="50" spans="1:8" ht="27" x14ac:dyDescent="0.25">
      <c r="A50" s="98">
        <f t="array" ref="A50">IFERROR(INDEX('Annex 2 Designated EHV charges'!$A$10:$A$178, MATCH(0, IF(('Annex 2 Designated EHV charges'!$A$10:$A$178=""),1, COUNTIF(A$4:$A49, 'Annex 2 Designated EHV charges'!$A$10:$A$178)), 0)),"")</f>
        <v>838</v>
      </c>
      <c r="B50" s="80">
        <f>IF($A50="","",VLOOKUP($A50,'Annex 2 Designated EHV charges'!$A:$P,2,0))</f>
        <v>838</v>
      </c>
      <c r="C50" s="99" t="str">
        <f>IF($A50="","",VLOOKUP($A50,'Annex 2 Designated EHV charges'!$A:$P,3,0))</f>
        <v>2300000584925
2336559992019</v>
      </c>
      <c r="D50" s="100" t="str">
        <f>IF($A50="","",VLOOKUP($A50,'Annex 2 Designated EHV charges'!$A:$P,7,0))</f>
        <v>EHV Site Specific (LLFC 838)</v>
      </c>
      <c r="E50" s="101">
        <f>IFERROR(IF(VLOOKUP($A50,'Annex 2 Designated EHV charges'!$A:$P,9,FALSE)=0,"",VLOOKUP($A50,'Annex 2 Designated EHV charges'!$A:$P,9,FALSE)),"")</f>
        <v>0.223</v>
      </c>
      <c r="F50" s="102">
        <f>IFERROR(IF(VLOOKUP($A50,'Annex 2 Designated EHV charges'!$A:$P,10,FALSE)=0,"",VLOOKUP($A50,'Annex 2 Designated EHV charges'!$A:$P,10,FALSE)),"")</f>
        <v>3007.46</v>
      </c>
      <c r="G50" s="103">
        <f>IFERROR(IF(VLOOKUP($A50,'Annex 2 Designated EHV charges'!$A:$P,11,FALSE)=0,"",VLOOKUP($A50,'Annex 2 Designated EHV charges'!$A:$P,11,FALSE)),"")</f>
        <v>0.96</v>
      </c>
      <c r="H50" s="103">
        <f>IFERROR(IF(VLOOKUP($A50,'Annex 2 Designated EHV charges'!$A:$P,12,FALSE)=0,"",VLOOKUP($A50,'Annex 2 Designated EHV charges'!$A:$P,12,FALSE)),"")</f>
        <v>0.96</v>
      </c>
    </row>
    <row r="51" spans="1:8" x14ac:dyDescent="0.25">
      <c r="A51" s="98">
        <f t="array" ref="A51">IFERROR(INDEX('Annex 2 Designated EHV charges'!$A$10:$A$178, MATCH(0, IF(('Annex 2 Designated EHV charges'!$A$10:$A$178=""),1, COUNTIF(A$4:$A50, 'Annex 2 Designated EHV charges'!$A$10:$A$178)), 0)),"")</f>
        <v>839</v>
      </c>
      <c r="B51" s="80">
        <f>IF($A51="","",VLOOKUP($A51,'Annex 2 Designated EHV charges'!$A:$P,2,0))</f>
        <v>839</v>
      </c>
      <c r="C51" s="99">
        <f>IF($A51="","",VLOOKUP($A51,'Annex 2 Designated EHV charges'!$A:$P,3,0))</f>
        <v>2300000233833</v>
      </c>
      <c r="D51" s="100" t="str">
        <f>IF($A51="","",VLOOKUP($A51,'Annex 2 Designated EHV charges'!$A:$P,7,0))</f>
        <v>EHV Site Specific (LLFC 839 &amp; 68)</v>
      </c>
      <c r="E51" s="101">
        <f>IFERROR(IF(VLOOKUP($A51,'Annex 2 Designated EHV charges'!$A:$P,9,FALSE)=0,"",VLOOKUP($A51,'Annex 2 Designated EHV charges'!$A:$P,9,FALSE)),"")</f>
        <v>1E-3</v>
      </c>
      <c r="F51" s="102">
        <f>IFERROR(IF(VLOOKUP($A51,'Annex 2 Designated EHV charges'!$A:$P,10,FALSE)=0,"",VLOOKUP($A51,'Annex 2 Designated EHV charges'!$A:$P,10,FALSE)),"")</f>
        <v>30.18</v>
      </c>
      <c r="G51" s="103">
        <f>IFERROR(IF(VLOOKUP($A51,'Annex 2 Designated EHV charges'!$A:$P,11,FALSE)=0,"",VLOOKUP($A51,'Annex 2 Designated EHV charges'!$A:$P,11,FALSE)),"")</f>
        <v>0.33</v>
      </c>
      <c r="H51" s="103">
        <f>IFERROR(IF(VLOOKUP($A51,'Annex 2 Designated EHV charges'!$A:$P,12,FALSE)=0,"",VLOOKUP($A51,'Annex 2 Designated EHV charges'!$A:$P,12,FALSE)),"")</f>
        <v>0.33</v>
      </c>
    </row>
    <row r="52" spans="1:8" x14ac:dyDescent="0.25">
      <c r="A52" s="98">
        <f t="array" ref="A52">IFERROR(INDEX('Annex 2 Designated EHV charges'!$A$10:$A$178, MATCH(0, IF(('Annex 2 Designated EHV charges'!$A$10:$A$178=""),1, COUNTIF(A$4:$A51, 'Annex 2 Designated EHV charges'!$A$10:$A$178)), 0)),"")</f>
        <v>840</v>
      </c>
      <c r="B52" s="80">
        <f>IF($A52="","",VLOOKUP($A52,'Annex 2 Designated EHV charges'!$A:$P,2,0))</f>
        <v>840</v>
      </c>
      <c r="C52" s="99">
        <f>IF($A52="","",VLOOKUP($A52,'Annex 2 Designated EHV charges'!$A:$P,3,0))</f>
        <v>2336566566018</v>
      </c>
      <c r="D52" s="100" t="str">
        <f>IF($A52="","",VLOOKUP($A52,'Annex 2 Designated EHV charges'!$A:$P,7,0))</f>
        <v>EHV Site Specific (LLFC 840)</v>
      </c>
      <c r="E52" s="101">
        <f>IFERROR(IF(VLOOKUP($A52,'Annex 2 Designated EHV charges'!$A:$P,9,FALSE)=0,"",VLOOKUP($A52,'Annex 2 Designated EHV charges'!$A:$P,9,FALSE)),"")</f>
        <v>0.91800000000000004</v>
      </c>
      <c r="F52" s="102">
        <f>IFERROR(IF(VLOOKUP($A52,'Annex 2 Designated EHV charges'!$A:$P,10,FALSE)=0,"",VLOOKUP($A52,'Annex 2 Designated EHV charges'!$A:$P,10,FALSE)),"")</f>
        <v>2935.78</v>
      </c>
      <c r="G52" s="103">
        <f>IFERROR(IF(VLOOKUP($A52,'Annex 2 Designated EHV charges'!$A:$P,11,FALSE)=0,"",VLOOKUP($A52,'Annex 2 Designated EHV charges'!$A:$P,11,FALSE)),"")</f>
        <v>1.48</v>
      </c>
      <c r="H52" s="103">
        <f>IFERROR(IF(VLOOKUP($A52,'Annex 2 Designated EHV charges'!$A:$P,12,FALSE)=0,"",VLOOKUP($A52,'Annex 2 Designated EHV charges'!$A:$P,12,FALSE)),"")</f>
        <v>1.48</v>
      </c>
    </row>
    <row r="53" spans="1:8" ht="54" x14ac:dyDescent="0.25">
      <c r="A53" s="98">
        <f t="array" ref="A53">IFERROR(INDEX('Annex 2 Designated EHV charges'!$A$10:$A$178, MATCH(0, IF(('Annex 2 Designated EHV charges'!$A$10:$A$178=""),1, COUNTIF(A$4:$A52, 'Annex 2 Designated EHV charges'!$A$10:$A$178)), 0)),"")</f>
        <v>841</v>
      </c>
      <c r="B53" s="80">
        <f>IF($A53="","",VLOOKUP($A53,'Annex 2 Designated EHV charges'!$A:$P,2,0))</f>
        <v>841</v>
      </c>
      <c r="C53" s="99" t="str">
        <f>IF($A53="","",VLOOKUP($A53,'Annex 2 Designated EHV charges'!$A:$P,3,0))</f>
        <v>2300000539365
2300000539374
2336590660028
2336590660037</v>
      </c>
      <c r="D53" s="100" t="str">
        <f>IF($A53="","",VLOOKUP($A53,'Annex 2 Designated EHV charges'!$A:$P,7,0))</f>
        <v>EHV Site Specific (LLFC 841)</v>
      </c>
      <c r="E53" s="101">
        <f>IFERROR(IF(VLOOKUP($A53,'Annex 2 Designated EHV charges'!$A:$P,9,FALSE)=0,"",VLOOKUP($A53,'Annex 2 Designated EHV charges'!$A:$P,9,FALSE)),"")</f>
        <v>0.23</v>
      </c>
      <c r="F53" s="102">
        <f>IFERROR(IF(VLOOKUP($A53,'Annex 2 Designated EHV charges'!$A:$P,10,FALSE)=0,"",VLOOKUP($A53,'Annex 2 Designated EHV charges'!$A:$P,10,FALSE)),"")</f>
        <v>41685.94</v>
      </c>
      <c r="G53" s="103">
        <f>IFERROR(IF(VLOOKUP($A53,'Annex 2 Designated EHV charges'!$A:$P,11,FALSE)=0,"",VLOOKUP($A53,'Annex 2 Designated EHV charges'!$A:$P,11,FALSE)),"")</f>
        <v>3.4</v>
      </c>
      <c r="H53" s="103">
        <f>IFERROR(IF(VLOOKUP($A53,'Annex 2 Designated EHV charges'!$A:$P,12,FALSE)=0,"",VLOOKUP($A53,'Annex 2 Designated EHV charges'!$A:$P,12,FALSE)),"")</f>
        <v>3.4</v>
      </c>
    </row>
    <row r="54" spans="1:8" ht="27" x14ac:dyDescent="0.25">
      <c r="A54" s="98">
        <f t="array" ref="A54">IFERROR(INDEX('Annex 2 Designated EHV charges'!$A$10:$A$178, MATCH(0, IF(('Annex 2 Designated EHV charges'!$A$10:$A$178=""),1, COUNTIF(A$4:$A53, 'Annex 2 Designated EHV charges'!$A$10:$A$178)), 0)),"")</f>
        <v>844</v>
      </c>
      <c r="B54" s="80">
        <f>IF($A54="","",VLOOKUP($A54,'Annex 2 Designated EHV charges'!$A:$P,2,0))</f>
        <v>844</v>
      </c>
      <c r="C54" s="99" t="str">
        <f>IF($A54="","",VLOOKUP($A54,'Annex 2 Designated EHV charges'!$A:$P,3,0))</f>
        <v>2356530330014
2356530330023</v>
      </c>
      <c r="D54" s="100" t="str">
        <f>IF($A54="","",VLOOKUP($A54,'Annex 2 Designated EHV charges'!$A:$P,7,0))</f>
        <v>EHV Site Specific (LLFC 844)</v>
      </c>
      <c r="E54" s="101">
        <f>IFERROR(IF(VLOOKUP($A54,'Annex 2 Designated EHV charges'!$A:$P,9,FALSE)=0,"",VLOOKUP($A54,'Annex 2 Designated EHV charges'!$A:$P,9,FALSE)),"")</f>
        <v>9.8000000000000004E-2</v>
      </c>
      <c r="F54" s="102">
        <f>IFERROR(IF(VLOOKUP($A54,'Annex 2 Designated EHV charges'!$A:$P,10,FALSE)=0,"",VLOOKUP($A54,'Annex 2 Designated EHV charges'!$A:$P,10,FALSE)),"")</f>
        <v>41542.58</v>
      </c>
      <c r="G54" s="103">
        <f>IFERROR(IF(VLOOKUP($A54,'Annex 2 Designated EHV charges'!$A:$P,11,FALSE)=0,"",VLOOKUP($A54,'Annex 2 Designated EHV charges'!$A:$P,11,FALSE)),"")</f>
        <v>1.98</v>
      </c>
      <c r="H54" s="103">
        <f>IFERROR(IF(VLOOKUP($A54,'Annex 2 Designated EHV charges'!$A:$P,12,FALSE)=0,"",VLOOKUP($A54,'Annex 2 Designated EHV charges'!$A:$P,12,FALSE)),"")</f>
        <v>1.98</v>
      </c>
    </row>
    <row r="55" spans="1:8" x14ac:dyDescent="0.25">
      <c r="A55" s="98">
        <f t="array" ref="A55">IFERROR(INDEX('Annex 2 Designated EHV charges'!$A$10:$A$178, MATCH(0, IF(('Annex 2 Designated EHV charges'!$A$10:$A$178=""),1, COUNTIF(A$4:$A54, 'Annex 2 Designated EHV charges'!$A$10:$A$178)), 0)),"")</f>
        <v>845</v>
      </c>
      <c r="B55" s="80">
        <f>IF($A55="","",VLOOKUP($A55,'Annex 2 Designated EHV charges'!$A:$P,2,0))</f>
        <v>845</v>
      </c>
      <c r="C55" s="99">
        <f>IF($A55="","",VLOOKUP($A55,'Annex 2 Designated EHV charges'!$A:$P,3,0))</f>
        <v>2356562495011</v>
      </c>
      <c r="D55" s="100" t="str">
        <f>IF($A55="","",VLOOKUP($A55,'Annex 2 Designated EHV charges'!$A:$P,7,0))</f>
        <v>EHV Site Specific (LLFC 845)</v>
      </c>
      <c r="E55" s="101">
        <f>IFERROR(IF(VLOOKUP($A55,'Annex 2 Designated EHV charges'!$A:$P,9,FALSE)=0,"",VLOOKUP($A55,'Annex 2 Designated EHV charges'!$A:$P,9,FALSE)),"")</f>
        <v>0.57099999999999995</v>
      </c>
      <c r="F55" s="102">
        <f>IFERROR(IF(VLOOKUP($A55,'Annex 2 Designated EHV charges'!$A:$P,10,FALSE)=0,"",VLOOKUP($A55,'Annex 2 Designated EHV charges'!$A:$P,10,FALSE)),"")</f>
        <v>15602.69</v>
      </c>
      <c r="G55" s="103">
        <f>IFERROR(IF(VLOOKUP($A55,'Annex 2 Designated EHV charges'!$A:$P,11,FALSE)=0,"",VLOOKUP($A55,'Annex 2 Designated EHV charges'!$A:$P,11,FALSE)),"")</f>
        <v>2.0699999999999998</v>
      </c>
      <c r="H55" s="103">
        <f>IFERROR(IF(VLOOKUP($A55,'Annex 2 Designated EHV charges'!$A:$P,12,FALSE)=0,"",VLOOKUP($A55,'Annex 2 Designated EHV charges'!$A:$P,12,FALSE)),"")</f>
        <v>2.0699999999999998</v>
      </c>
    </row>
    <row r="56" spans="1:8" x14ac:dyDescent="0.25">
      <c r="A56" s="98">
        <f t="array" ref="A56">IFERROR(INDEX('Annex 2 Designated EHV charges'!$A$10:$A$178, MATCH(0, IF(('Annex 2 Designated EHV charges'!$A$10:$A$178=""),1, COUNTIF(A$4:$A55, 'Annex 2 Designated EHV charges'!$A$10:$A$178)), 0)),"")</f>
        <v>846</v>
      </c>
      <c r="B56" s="80">
        <f>IF($A56="","",VLOOKUP($A56,'Annex 2 Designated EHV charges'!$A:$P,2,0))</f>
        <v>846</v>
      </c>
      <c r="C56" s="99">
        <f>IF($A56="","",VLOOKUP($A56,'Annex 2 Designated EHV charges'!$A:$P,3,0))</f>
        <v>2300000601321</v>
      </c>
      <c r="D56" s="100" t="str">
        <f>IF($A56="","",VLOOKUP($A56,'Annex 2 Designated EHV charges'!$A:$P,7,0))</f>
        <v>EHV Site Specific (LLFC 846)</v>
      </c>
      <c r="E56" s="101">
        <f>IFERROR(IF(VLOOKUP($A56,'Annex 2 Designated EHV charges'!$A:$P,9,FALSE)=0,"",VLOOKUP($A56,'Annex 2 Designated EHV charges'!$A:$P,9,FALSE)),"")</f>
        <v>1.589</v>
      </c>
      <c r="F56" s="102">
        <f>IFERROR(IF(VLOOKUP($A56,'Annex 2 Designated EHV charges'!$A:$P,10,FALSE)=0,"",VLOOKUP($A56,'Annex 2 Designated EHV charges'!$A:$P,10,FALSE)),"")</f>
        <v>2935.78</v>
      </c>
      <c r="G56" s="103">
        <f>IFERROR(IF(VLOOKUP($A56,'Annex 2 Designated EHV charges'!$A:$P,11,FALSE)=0,"",VLOOKUP($A56,'Annex 2 Designated EHV charges'!$A:$P,11,FALSE)),"")</f>
        <v>1</v>
      </c>
      <c r="H56" s="103">
        <f>IFERROR(IF(VLOOKUP($A56,'Annex 2 Designated EHV charges'!$A:$P,12,FALSE)=0,"",VLOOKUP($A56,'Annex 2 Designated EHV charges'!$A:$P,12,FALSE)),"")</f>
        <v>1</v>
      </c>
    </row>
    <row r="57" spans="1:8" x14ac:dyDescent="0.25">
      <c r="A57" s="98">
        <f t="array" ref="A57">IFERROR(INDEX('Annex 2 Designated EHV charges'!$A$10:$A$178, MATCH(0, IF(('Annex 2 Designated EHV charges'!$A$10:$A$178=""),1, COUNTIF(A$4:$A56, 'Annex 2 Designated EHV charges'!$A$10:$A$178)), 0)),"")</f>
        <v>847</v>
      </c>
      <c r="B57" s="80">
        <f>IF($A57="","",VLOOKUP($A57,'Annex 2 Designated EHV charges'!$A:$P,2,0))</f>
        <v>847</v>
      </c>
      <c r="C57" s="99">
        <f>IF($A57="","",VLOOKUP($A57,'Annex 2 Designated EHV charges'!$A:$P,3,0))</f>
        <v>2366560261014</v>
      </c>
      <c r="D57" s="100" t="str">
        <f>IF($A57="","",VLOOKUP($A57,'Annex 2 Designated EHV charges'!$A:$P,7,0))</f>
        <v>EHV Site Specific (LLFC 847)</v>
      </c>
      <c r="E57" s="101">
        <f>IFERROR(IF(VLOOKUP($A57,'Annex 2 Designated EHV charges'!$A:$P,9,FALSE)=0,"",VLOOKUP($A57,'Annex 2 Designated EHV charges'!$A:$P,9,FALSE)),"")</f>
        <v>0.17599999999999999</v>
      </c>
      <c r="F57" s="102">
        <f>IFERROR(IF(VLOOKUP($A57,'Annex 2 Designated EHV charges'!$A:$P,10,FALSE)=0,"",VLOOKUP($A57,'Annex 2 Designated EHV charges'!$A:$P,10,FALSE)),"")</f>
        <v>2935.78</v>
      </c>
      <c r="G57" s="103">
        <f>IFERROR(IF(VLOOKUP($A57,'Annex 2 Designated EHV charges'!$A:$P,11,FALSE)=0,"",VLOOKUP($A57,'Annex 2 Designated EHV charges'!$A:$P,11,FALSE)),"")</f>
        <v>0.43</v>
      </c>
      <c r="H57" s="103">
        <f>IFERROR(IF(VLOOKUP($A57,'Annex 2 Designated EHV charges'!$A:$P,12,FALSE)=0,"",VLOOKUP($A57,'Annex 2 Designated EHV charges'!$A:$P,12,FALSE)),"")</f>
        <v>0.43</v>
      </c>
    </row>
    <row r="58" spans="1:8" ht="27" x14ac:dyDescent="0.25">
      <c r="A58" s="98">
        <f t="array" ref="A58">IFERROR(INDEX('Annex 2 Designated EHV charges'!$A$10:$A$178, MATCH(0, IF(('Annex 2 Designated EHV charges'!$A$10:$A$178=""),1, COUNTIF(A$4:$A57, 'Annex 2 Designated EHV charges'!$A$10:$A$178)), 0)),"")</f>
        <v>848</v>
      </c>
      <c r="B58" s="80">
        <f>IF($A58="","",VLOOKUP($A58,'Annex 2 Designated EHV charges'!$A:$P,2,0))</f>
        <v>848</v>
      </c>
      <c r="C58" s="99" t="str">
        <f>IF($A58="","",VLOOKUP($A58,'Annex 2 Designated EHV charges'!$A:$P,3,0))</f>
        <v>2300000457377
2366560264112</v>
      </c>
      <c r="D58" s="100" t="str">
        <f>IF($A58="","",VLOOKUP($A58,'Annex 2 Designated EHV charges'!$A:$P,7,0))</f>
        <v>EHV Site Specific (LLFC 848)</v>
      </c>
      <c r="E58" s="101">
        <f>IFERROR(IF(VLOOKUP($A58,'Annex 2 Designated EHV charges'!$A:$P,9,FALSE)=0,"",VLOOKUP($A58,'Annex 2 Designated EHV charges'!$A:$P,9,FALSE)),"")</f>
        <v>0.17599999999999999</v>
      </c>
      <c r="F58" s="102">
        <f>IFERROR(IF(VLOOKUP($A58,'Annex 2 Designated EHV charges'!$A:$P,10,FALSE)=0,"",VLOOKUP($A58,'Annex 2 Designated EHV charges'!$A:$P,10,FALSE)),"")</f>
        <v>15674.36</v>
      </c>
      <c r="G58" s="103">
        <f>IFERROR(IF(VLOOKUP($A58,'Annex 2 Designated EHV charges'!$A:$P,11,FALSE)=0,"",VLOOKUP($A58,'Annex 2 Designated EHV charges'!$A:$P,11,FALSE)),"")</f>
        <v>1.82</v>
      </c>
      <c r="H58" s="103">
        <f>IFERROR(IF(VLOOKUP($A58,'Annex 2 Designated EHV charges'!$A:$P,12,FALSE)=0,"",VLOOKUP($A58,'Annex 2 Designated EHV charges'!$A:$P,12,FALSE)),"")</f>
        <v>1.82</v>
      </c>
    </row>
    <row r="59" spans="1:8" ht="27" x14ac:dyDescent="0.25">
      <c r="A59" s="98">
        <f t="array" ref="A59">IFERROR(INDEX('Annex 2 Designated EHV charges'!$A$10:$A$178, MATCH(0, IF(('Annex 2 Designated EHV charges'!$A$10:$A$178=""),1, COUNTIF(A$4:$A58, 'Annex 2 Designated EHV charges'!$A$10:$A$178)), 0)),"")</f>
        <v>849</v>
      </c>
      <c r="B59" s="80">
        <f>IF($A59="","",VLOOKUP($A59,'Annex 2 Designated EHV charges'!$A:$P,2,0))</f>
        <v>849</v>
      </c>
      <c r="C59" s="99" t="str">
        <f>IF($A59="","",VLOOKUP($A59,'Annex 2 Designated EHV charges'!$A:$P,3,0))</f>
        <v>2300000652292
2376503256010</v>
      </c>
      <c r="D59" s="100" t="str">
        <f>IF($A59="","",VLOOKUP($A59,'Annex 2 Designated EHV charges'!$A:$P,7,0))</f>
        <v>EHV Site Specific (LLFC 849)</v>
      </c>
      <c r="E59" s="101">
        <f>IFERROR(IF(VLOOKUP($A59,'Annex 2 Designated EHV charges'!$A:$P,9,FALSE)=0,"",VLOOKUP($A59,'Annex 2 Designated EHV charges'!$A:$P,9,FALSE)),"")</f>
        <v>1.4E-2</v>
      </c>
      <c r="F59" s="102">
        <f>IFERROR(IF(VLOOKUP($A59,'Annex 2 Designated EHV charges'!$A:$P,10,FALSE)=0,"",VLOOKUP($A59,'Annex 2 Designated EHV charges'!$A:$P,10,FALSE)),"")</f>
        <v>3007.46</v>
      </c>
      <c r="G59" s="103">
        <f>IFERROR(IF(VLOOKUP($A59,'Annex 2 Designated EHV charges'!$A:$P,11,FALSE)=0,"",VLOOKUP($A59,'Annex 2 Designated EHV charges'!$A:$P,11,FALSE)),"")</f>
        <v>0.71</v>
      </c>
      <c r="H59" s="103">
        <f>IFERROR(IF(VLOOKUP($A59,'Annex 2 Designated EHV charges'!$A:$P,12,FALSE)=0,"",VLOOKUP($A59,'Annex 2 Designated EHV charges'!$A:$P,12,FALSE)),"")</f>
        <v>0.71</v>
      </c>
    </row>
    <row r="60" spans="1:8" ht="54" x14ac:dyDescent="0.25">
      <c r="A60" s="98">
        <f t="array" ref="A60">IFERROR(INDEX('Annex 2 Designated EHV charges'!$A$10:$A$178, MATCH(0, IF(('Annex 2 Designated EHV charges'!$A$10:$A$178=""),1, COUNTIF(A$4:$A59, 'Annex 2 Designated EHV charges'!$A$10:$A$178)), 0)),"")</f>
        <v>850</v>
      </c>
      <c r="B60" s="80">
        <f>IF($A60="","",VLOOKUP($A60,'Annex 2 Designated EHV charges'!$A:$P,2,0))</f>
        <v>850</v>
      </c>
      <c r="C60" s="99" t="str">
        <f>IF($A60="","",VLOOKUP($A60,'Annex 2 Designated EHV charges'!$A:$P,3,0))</f>
        <v>2300000647051
2300000647060
2376552920013
2376552920022</v>
      </c>
      <c r="D60" s="100" t="str">
        <f>IF($A60="","",VLOOKUP($A60,'Annex 2 Designated EHV charges'!$A:$P,7,0))</f>
        <v>EHV Site Specific (LLFC 850)</v>
      </c>
      <c r="E60" s="101">
        <f>IFERROR(IF(VLOOKUP($A60,'Annex 2 Designated EHV charges'!$A:$P,9,FALSE)=0,"",VLOOKUP($A60,'Annex 2 Designated EHV charges'!$A:$P,9,FALSE)),"")</f>
        <v>0.03</v>
      </c>
      <c r="F60" s="102">
        <f>IFERROR(IF(VLOOKUP($A60,'Annex 2 Designated EHV charges'!$A:$P,10,FALSE)=0,"",VLOOKUP($A60,'Annex 2 Designated EHV charges'!$A:$P,10,FALSE)),"")</f>
        <v>41685.94</v>
      </c>
      <c r="G60" s="103">
        <f>IFERROR(IF(VLOOKUP($A60,'Annex 2 Designated EHV charges'!$A:$P,11,FALSE)=0,"",VLOOKUP($A60,'Annex 2 Designated EHV charges'!$A:$P,11,FALSE)),"")</f>
        <v>0.42</v>
      </c>
      <c r="H60" s="103">
        <f>IFERROR(IF(VLOOKUP($A60,'Annex 2 Designated EHV charges'!$A:$P,12,FALSE)=0,"",VLOOKUP($A60,'Annex 2 Designated EHV charges'!$A:$P,12,FALSE)),"")</f>
        <v>0.42</v>
      </c>
    </row>
    <row r="61" spans="1:8" ht="40.5" x14ac:dyDescent="0.25">
      <c r="A61" s="98">
        <f t="array" ref="A61">IFERROR(INDEX('Annex 2 Designated EHV charges'!$A$10:$A$178, MATCH(0, IF(('Annex 2 Designated EHV charges'!$A$10:$A$178=""),1, COUNTIF(A$4:$A60, 'Annex 2 Designated EHV charges'!$A$10:$A$178)), 0)),"")</f>
        <v>851</v>
      </c>
      <c r="B61" s="80">
        <f>IF($A61="","",VLOOKUP($A61,'Annex 2 Designated EHV charges'!$A:$P,2,0))</f>
        <v>851</v>
      </c>
      <c r="C61" s="99" t="str">
        <f>IF($A61="","",VLOOKUP($A61,'Annex 2 Designated EHV charges'!$A:$P,3,0))</f>
        <v>2376550825013
2380000000543
2380000004097</v>
      </c>
      <c r="D61" s="100" t="str">
        <f>IF($A61="","",VLOOKUP($A61,'Annex 2 Designated EHV charges'!$A:$P,7,0))</f>
        <v>EHV Site Specific (LLFC 851)</v>
      </c>
      <c r="E61" s="101">
        <f>IFERROR(IF(VLOOKUP($A61,'Annex 2 Designated EHV charges'!$A:$P,9,FALSE)=0,"",VLOOKUP($A61,'Annex 2 Designated EHV charges'!$A:$P,9,FALSE)),"")</f>
        <v>0.308</v>
      </c>
      <c r="F61" s="102">
        <f>IFERROR(IF(VLOOKUP($A61,'Annex 2 Designated EHV charges'!$A:$P,10,FALSE)=0,"",VLOOKUP($A61,'Annex 2 Designated EHV charges'!$A:$P,10,FALSE)),"")</f>
        <v>15674.36</v>
      </c>
      <c r="G61" s="103">
        <f>IFERROR(IF(VLOOKUP($A61,'Annex 2 Designated EHV charges'!$A:$P,11,FALSE)=0,"",VLOOKUP($A61,'Annex 2 Designated EHV charges'!$A:$P,11,FALSE)),"")</f>
        <v>1.02</v>
      </c>
      <c r="H61" s="103">
        <f>IFERROR(IF(VLOOKUP($A61,'Annex 2 Designated EHV charges'!$A:$P,12,FALSE)=0,"",VLOOKUP($A61,'Annex 2 Designated EHV charges'!$A:$P,12,FALSE)),"")</f>
        <v>1.02</v>
      </c>
    </row>
    <row r="62" spans="1:8" x14ac:dyDescent="0.25">
      <c r="A62" s="98">
        <f t="array" ref="A62">IFERROR(INDEX('Annex 2 Designated EHV charges'!$A$10:$A$178, MATCH(0, IF(('Annex 2 Designated EHV charges'!$A$10:$A$178=""),1, COUNTIF(A$4:$A61, 'Annex 2 Designated EHV charges'!$A$10:$A$178)), 0)),"")</f>
        <v>852</v>
      </c>
      <c r="B62" s="80">
        <f>IF($A62="","",VLOOKUP($A62,'Annex 2 Designated EHV charges'!$A:$P,2,0))</f>
        <v>852</v>
      </c>
      <c r="C62" s="99">
        <f>IF($A62="","",VLOOKUP($A62,'Annex 2 Designated EHV charges'!$A:$P,3,0))</f>
        <v>2380000257932</v>
      </c>
      <c r="D62" s="100" t="str">
        <f>IF($A62="","",VLOOKUP($A62,'Annex 2 Designated EHV charges'!$A:$P,7,0))</f>
        <v>EHV Site Specific (LLFC 852 &amp; 71)</v>
      </c>
      <c r="E62" s="101">
        <f>IFERROR(IF(VLOOKUP($A62,'Annex 2 Designated EHV charges'!$A:$P,9,FALSE)=0,"",VLOOKUP($A62,'Annex 2 Designated EHV charges'!$A:$P,9,FALSE)),"")</f>
        <v>1.4999999999999999E-2</v>
      </c>
      <c r="F62" s="102">
        <f>IFERROR(IF(VLOOKUP($A62,'Annex 2 Designated EHV charges'!$A:$P,10,FALSE)=0,"",VLOOKUP($A62,'Annex 2 Designated EHV charges'!$A:$P,10,FALSE)),"")</f>
        <v>2868.12</v>
      </c>
      <c r="G62" s="103">
        <f>IFERROR(IF(VLOOKUP($A62,'Annex 2 Designated EHV charges'!$A:$P,11,FALSE)=0,"",VLOOKUP($A62,'Annex 2 Designated EHV charges'!$A:$P,11,FALSE)),"")</f>
        <v>0.35</v>
      </c>
      <c r="H62" s="103">
        <f>IFERROR(IF(VLOOKUP($A62,'Annex 2 Designated EHV charges'!$A:$P,12,FALSE)=0,"",VLOOKUP($A62,'Annex 2 Designated EHV charges'!$A:$P,12,FALSE)),"")</f>
        <v>0.35</v>
      </c>
    </row>
    <row r="63" spans="1:8" ht="27" x14ac:dyDescent="0.25">
      <c r="A63" s="98">
        <f t="array" ref="A63">IFERROR(INDEX('Annex 2 Designated EHV charges'!$A$10:$A$178, MATCH(0, IF(('Annex 2 Designated EHV charges'!$A$10:$A$178=""),1, COUNTIF(A$4:$A62, 'Annex 2 Designated EHV charges'!$A$10:$A$178)), 0)),"")</f>
        <v>853</v>
      </c>
      <c r="B63" s="80">
        <f>IF($A63="","",VLOOKUP($A63,'Annex 2 Designated EHV charges'!$A:$P,2,0))</f>
        <v>853</v>
      </c>
      <c r="C63" s="99" t="str">
        <f>IF($A63="","",VLOOKUP($A63,'Annex 2 Designated EHV charges'!$A:$P,3,0))</f>
        <v>2380000428837
2380000428846</v>
      </c>
      <c r="D63" s="100" t="str">
        <f>IF($A63="","",VLOOKUP($A63,'Annex 2 Designated EHV charges'!$A:$P,7,0))</f>
        <v>EHV Site Specific (LLFC 853)</v>
      </c>
      <c r="E63" s="101">
        <f>IFERROR(IF(VLOOKUP($A63,'Annex 2 Designated EHV charges'!$A:$P,9,FALSE)=0,"",VLOOKUP($A63,'Annex 2 Designated EHV charges'!$A:$P,9,FALSE)),"")</f>
        <v>6.0000000000000001E-3</v>
      </c>
      <c r="F63" s="102">
        <f>IFERROR(IF(VLOOKUP($A63,'Annex 2 Designated EHV charges'!$A:$P,10,FALSE)=0,"",VLOOKUP($A63,'Annex 2 Designated EHV charges'!$A:$P,10,FALSE)),"")</f>
        <v>3007.46</v>
      </c>
      <c r="G63" s="103">
        <f>IFERROR(IF(VLOOKUP($A63,'Annex 2 Designated EHV charges'!$A:$P,11,FALSE)=0,"",VLOOKUP($A63,'Annex 2 Designated EHV charges'!$A:$P,11,FALSE)),"")</f>
        <v>0.91</v>
      </c>
      <c r="H63" s="103">
        <f>IFERROR(IF(VLOOKUP($A63,'Annex 2 Designated EHV charges'!$A:$P,12,FALSE)=0,"",VLOOKUP($A63,'Annex 2 Designated EHV charges'!$A:$P,12,FALSE)),"")</f>
        <v>0.91</v>
      </c>
    </row>
    <row r="64" spans="1:8" x14ac:dyDescent="0.25">
      <c r="A64" s="98">
        <f t="array" ref="A64">IFERROR(INDEX('Annex 2 Designated EHV charges'!$A$10:$A$178, MATCH(0, IF(('Annex 2 Designated EHV charges'!$A$10:$A$178=""),1, COUNTIF(A$4:$A63, 'Annex 2 Designated EHV charges'!$A$10:$A$178)), 0)),"")</f>
        <v>854</v>
      </c>
      <c r="B64" s="80">
        <f>IF($A64="","",VLOOKUP($A64,'Annex 2 Designated EHV charges'!$A:$P,2,0))</f>
        <v>854</v>
      </c>
      <c r="C64" s="99">
        <f>IF($A64="","",VLOOKUP($A64,'Annex 2 Designated EHV charges'!$A:$P,3,0))</f>
        <v>2380000476088</v>
      </c>
      <c r="D64" s="100" t="str">
        <f>IF($A64="","",VLOOKUP($A64,'Annex 2 Designated EHV charges'!$A:$P,7,0))</f>
        <v>EHV Site Specific (LLFC 854 &amp; 72)</v>
      </c>
      <c r="E64" s="101">
        <f>IFERROR(IF(VLOOKUP($A64,'Annex 2 Designated EHV charges'!$A:$P,9,FALSE)=0,"",VLOOKUP($A64,'Annex 2 Designated EHV charges'!$A:$P,9,FALSE)),"")</f>
        <v>1.4999999999999999E-2</v>
      </c>
      <c r="F64" s="102">
        <f>IFERROR(IF(VLOOKUP($A64,'Annex 2 Designated EHV charges'!$A:$P,10,FALSE)=0,"",VLOOKUP($A64,'Annex 2 Designated EHV charges'!$A:$P,10,FALSE)),"")</f>
        <v>2865.76</v>
      </c>
      <c r="G64" s="103">
        <f>IFERROR(IF(VLOOKUP($A64,'Annex 2 Designated EHV charges'!$A:$P,11,FALSE)=0,"",VLOOKUP($A64,'Annex 2 Designated EHV charges'!$A:$P,11,FALSE)),"")</f>
        <v>0.35</v>
      </c>
      <c r="H64" s="103">
        <f>IFERROR(IF(VLOOKUP($A64,'Annex 2 Designated EHV charges'!$A:$P,12,FALSE)=0,"",VLOOKUP($A64,'Annex 2 Designated EHV charges'!$A:$P,12,FALSE)),"")</f>
        <v>0.35</v>
      </c>
    </row>
    <row r="65" spans="1:8" ht="81" x14ac:dyDescent="0.25">
      <c r="A65" s="98">
        <f t="array" ref="A65">IFERROR(INDEX('Annex 2 Designated EHV charges'!$A$10:$A$178, MATCH(0, IF(('Annex 2 Designated EHV charges'!$A$10:$A$178=""),1, COUNTIF(A$4:$A64, 'Annex 2 Designated EHV charges'!$A$10:$A$178)), 0)),"")</f>
        <v>855</v>
      </c>
      <c r="B65" s="80">
        <f>IF($A65="","",VLOOKUP($A65,'Annex 2 Designated EHV charges'!$A:$P,2,0))</f>
        <v>855</v>
      </c>
      <c r="C65" s="99" t="str">
        <f>IF($A65="","",VLOOKUP($A65,'Annex 2 Designated EHV charges'!$A:$P,3,0))</f>
        <v>2380000724195
2380001078977
2380001078986
2380001078995
2380001079001
2380001079321</v>
      </c>
      <c r="D65" s="100" t="str">
        <f>IF($A65="","",VLOOKUP($A65,'Annex 2 Designated EHV charges'!$A:$P,7,0))</f>
        <v>EHV Site Specific (LLFC 855)</v>
      </c>
      <c r="E65" s="101">
        <f>IFERROR(IF(VLOOKUP($A65,'Annex 2 Designated EHV charges'!$A:$P,9,FALSE)=0,"",VLOOKUP($A65,'Annex 2 Designated EHV charges'!$A:$P,9,FALSE)),"")</f>
        <v>1E-3</v>
      </c>
      <c r="F65" s="102">
        <f>IFERROR(IF(VLOOKUP($A65,'Annex 2 Designated EHV charges'!$A:$P,10,FALSE)=0,"",VLOOKUP($A65,'Annex 2 Designated EHV charges'!$A:$P,10,FALSE)),"")</f>
        <v>15961.08</v>
      </c>
      <c r="G65" s="103">
        <f>IFERROR(IF(VLOOKUP($A65,'Annex 2 Designated EHV charges'!$A:$P,11,FALSE)=0,"",VLOOKUP($A65,'Annex 2 Designated EHV charges'!$A:$P,11,FALSE)),"")</f>
        <v>1.8</v>
      </c>
      <c r="H65" s="103">
        <f>IFERROR(IF(VLOOKUP($A65,'Annex 2 Designated EHV charges'!$A:$P,12,FALSE)=0,"",VLOOKUP($A65,'Annex 2 Designated EHV charges'!$A:$P,12,FALSE)),"")</f>
        <v>1.8</v>
      </c>
    </row>
    <row r="66" spans="1:8" ht="54" x14ac:dyDescent="0.25">
      <c r="A66" s="98">
        <f t="array" ref="A66">IFERROR(INDEX('Annex 2 Designated EHV charges'!$A$10:$A$178, MATCH(0, IF(('Annex 2 Designated EHV charges'!$A$10:$A$178=""),1, COUNTIF(A$4:$A65, 'Annex 2 Designated EHV charges'!$A$10:$A$178)), 0)),"")</f>
        <v>856</v>
      </c>
      <c r="B66" s="80">
        <f>IF($A66="","",VLOOKUP($A66,'Annex 2 Designated EHV charges'!$A:$P,2,0))</f>
        <v>856</v>
      </c>
      <c r="C66" s="99" t="str">
        <f>IF($A66="","",VLOOKUP($A66,'Annex 2 Designated EHV charges'!$A:$P,3,0))</f>
        <v>2380001519750
2380001519760
2380001519779
2380001519788</v>
      </c>
      <c r="D66" s="100" t="str">
        <f>IF($A66="","",VLOOKUP($A66,'Annex 2 Designated EHV charges'!$A:$P,7,0))</f>
        <v>EHV Site Specific (LLFC 856)</v>
      </c>
      <c r="E66" s="101">
        <f>IFERROR(IF(VLOOKUP($A66,'Annex 2 Designated EHV charges'!$A:$P,9,FALSE)=0,"",VLOOKUP($A66,'Annex 2 Designated EHV charges'!$A:$P,9,FALSE)),"")</f>
        <v>6.9000000000000006E-2</v>
      </c>
      <c r="F66" s="102">
        <f>IFERROR(IF(VLOOKUP($A66,'Annex 2 Designated EHV charges'!$A:$P,10,FALSE)=0,"",VLOOKUP($A66,'Annex 2 Designated EHV charges'!$A:$P,10,FALSE)),"")</f>
        <v>116461.63</v>
      </c>
      <c r="G66" s="103">
        <f>IFERROR(IF(VLOOKUP($A66,'Annex 2 Designated EHV charges'!$A:$P,11,FALSE)=0,"",VLOOKUP($A66,'Annex 2 Designated EHV charges'!$A:$P,11,FALSE)),"")</f>
        <v>0.78</v>
      </c>
      <c r="H66" s="103">
        <f>IFERROR(IF(VLOOKUP($A66,'Annex 2 Designated EHV charges'!$A:$P,12,FALSE)=0,"",VLOOKUP($A66,'Annex 2 Designated EHV charges'!$A:$P,12,FALSE)),"")</f>
        <v>0.78</v>
      </c>
    </row>
    <row r="67" spans="1:8" ht="40.5" x14ac:dyDescent="0.25">
      <c r="A67" s="98">
        <f t="array" ref="A67">IFERROR(INDEX('Annex 2 Designated EHV charges'!$A$10:$A$178, MATCH(0, IF(('Annex 2 Designated EHV charges'!$A$10:$A$178=""),1, COUNTIF(A$4:$A66, 'Annex 2 Designated EHV charges'!$A$10:$A$178)), 0)),"")</f>
        <v>858</v>
      </c>
      <c r="B67" s="80">
        <f>IF($A67="","",VLOOKUP($A67,'Annex 2 Designated EHV charges'!$A:$P,2,0))</f>
        <v>858</v>
      </c>
      <c r="C67" s="99" t="str">
        <f>IF($A67="","",VLOOKUP($A67,'Annex 2 Designated EHV charges'!$A:$P,3,0))</f>
        <v>2326526290016
2326526290025
2380002292920</v>
      </c>
      <c r="D67" s="100" t="str">
        <f>IF($A67="","",VLOOKUP($A67,'Annex 2 Designated EHV charges'!$A:$P,7,0))</f>
        <v>EHV Site Specific (LLFC 858)</v>
      </c>
      <c r="E67" s="101">
        <f>IFERROR(IF(VLOOKUP($A67,'Annex 2 Designated EHV charges'!$A:$P,9,FALSE)=0,"",VLOOKUP($A67,'Annex 2 Designated EHV charges'!$A:$P,9,FALSE)),"")</f>
        <v>0.80900000000000005</v>
      </c>
      <c r="F67" s="102">
        <f>IFERROR(IF(VLOOKUP($A67,'Annex 2 Designated EHV charges'!$A:$P,10,FALSE)=0,"",VLOOKUP($A67,'Annex 2 Designated EHV charges'!$A:$P,10,FALSE)),"")</f>
        <v>15674.36</v>
      </c>
      <c r="G67" s="103">
        <f>IFERROR(IF(VLOOKUP($A67,'Annex 2 Designated EHV charges'!$A:$P,11,FALSE)=0,"",VLOOKUP($A67,'Annex 2 Designated EHV charges'!$A:$P,11,FALSE)),"")</f>
        <v>0.69</v>
      </c>
      <c r="H67" s="103">
        <f>IFERROR(IF(VLOOKUP($A67,'Annex 2 Designated EHV charges'!$A:$P,12,FALSE)=0,"",VLOOKUP($A67,'Annex 2 Designated EHV charges'!$A:$P,12,FALSE)),"")</f>
        <v>0.69</v>
      </c>
    </row>
    <row r="68" spans="1:8" ht="27" x14ac:dyDescent="0.25">
      <c r="A68" s="98">
        <f t="array" ref="A68">IFERROR(INDEX('Annex 2 Designated EHV charges'!$A$10:$A$178, MATCH(0, IF(('Annex 2 Designated EHV charges'!$A$10:$A$178=""),1, COUNTIF(A$4:$A67, 'Annex 2 Designated EHV charges'!$A$10:$A$178)), 0)),"")</f>
        <v>859</v>
      </c>
      <c r="B68" s="80">
        <f>IF($A68="","",VLOOKUP($A68,'Annex 2 Designated EHV charges'!$A:$P,2,0))</f>
        <v>859</v>
      </c>
      <c r="C68" s="99" t="str">
        <f>IF($A68="","",VLOOKUP($A68,'Annex 2 Designated EHV charges'!$A:$P,3,0))</f>
        <v>2336525711011
2336525711020</v>
      </c>
      <c r="D68" s="100" t="str">
        <f>IF($A68="","",VLOOKUP($A68,'Annex 2 Designated EHV charges'!$A:$P,7,0))</f>
        <v>EHV Site Specific (LLFC 859)</v>
      </c>
      <c r="E68" s="101">
        <f>IFERROR(IF(VLOOKUP($A68,'Annex 2 Designated EHV charges'!$A:$P,9,FALSE)=0,"",VLOOKUP($A68,'Annex 2 Designated EHV charges'!$A:$P,9,FALSE)),"")</f>
        <v>2.7E-2</v>
      </c>
      <c r="F68" s="102">
        <f>IFERROR(IF(VLOOKUP($A68,'Annex 2 Designated EHV charges'!$A:$P,10,FALSE)=0,"",VLOOKUP($A68,'Annex 2 Designated EHV charges'!$A:$P,10,FALSE)),"")</f>
        <v>15674.36</v>
      </c>
      <c r="G68" s="103">
        <f>IFERROR(IF(VLOOKUP($A68,'Annex 2 Designated EHV charges'!$A:$P,11,FALSE)=0,"",VLOOKUP($A68,'Annex 2 Designated EHV charges'!$A:$P,11,FALSE)),"")</f>
        <v>0.79</v>
      </c>
      <c r="H68" s="103">
        <f>IFERROR(IF(VLOOKUP($A68,'Annex 2 Designated EHV charges'!$A:$P,12,FALSE)=0,"",VLOOKUP($A68,'Annex 2 Designated EHV charges'!$A:$P,12,FALSE)),"")</f>
        <v>0.79</v>
      </c>
    </row>
    <row r="69" spans="1:8" ht="54" x14ac:dyDescent="0.25">
      <c r="A69" s="98">
        <f t="array" ref="A69">IFERROR(INDEX('Annex 2 Designated EHV charges'!$A$10:$A$178, MATCH(0, IF(('Annex 2 Designated EHV charges'!$A$10:$A$178=""),1, COUNTIF(A$4:$A68, 'Annex 2 Designated EHV charges'!$A$10:$A$178)), 0)),"")</f>
        <v>861</v>
      </c>
      <c r="B69" s="80">
        <f>IF($A69="","",VLOOKUP($A69,'Annex 2 Designated EHV charges'!$A:$P,2,0))</f>
        <v>861</v>
      </c>
      <c r="C69" s="99" t="str">
        <f>IF($A69="","",VLOOKUP($A69,'Annex 2 Designated EHV charges'!$A:$P,3,0))</f>
        <v>2300000493180
2300000552125
2336552115017
2336552115026</v>
      </c>
      <c r="D69" s="100" t="str">
        <f>IF($A69="","",VLOOKUP($A69,'Annex 2 Designated EHV charges'!$A:$P,7,0))</f>
        <v>EHV Site Specific (LLFC 861)</v>
      </c>
      <c r="E69" s="101">
        <f>IFERROR(IF(VLOOKUP($A69,'Annex 2 Designated EHV charges'!$A:$P,9,FALSE)=0,"",VLOOKUP($A69,'Annex 2 Designated EHV charges'!$A:$P,9,FALSE)),"")</f>
        <v>7.0000000000000001E-3</v>
      </c>
      <c r="F69" s="102">
        <f>IFERROR(IF(VLOOKUP($A69,'Annex 2 Designated EHV charges'!$A:$P,10,FALSE)=0,"",VLOOKUP($A69,'Annex 2 Designated EHV charges'!$A:$P,10,FALSE)),"")</f>
        <v>15817.72</v>
      </c>
      <c r="G69" s="103">
        <f>IFERROR(IF(VLOOKUP($A69,'Annex 2 Designated EHV charges'!$A:$P,11,FALSE)=0,"",VLOOKUP($A69,'Annex 2 Designated EHV charges'!$A:$P,11,FALSE)),"")</f>
        <v>0.94</v>
      </c>
      <c r="H69" s="103">
        <f>IFERROR(IF(VLOOKUP($A69,'Annex 2 Designated EHV charges'!$A:$P,12,FALSE)=0,"",VLOOKUP($A69,'Annex 2 Designated EHV charges'!$A:$P,12,FALSE)),"")</f>
        <v>0.94</v>
      </c>
    </row>
    <row r="70" spans="1:8" ht="54" x14ac:dyDescent="0.25">
      <c r="A70" s="98">
        <f t="array" ref="A70">IFERROR(INDEX('Annex 2 Designated EHV charges'!$A$10:$A$178, MATCH(0, IF(('Annex 2 Designated EHV charges'!$A$10:$A$178=""),1, COUNTIF(A$4:$A69, 'Annex 2 Designated EHV charges'!$A$10:$A$178)), 0)),"")</f>
        <v>862</v>
      </c>
      <c r="B70" s="80">
        <f>IF($A70="","",VLOOKUP($A70,'Annex 2 Designated EHV charges'!$A:$P,2,0))</f>
        <v>862</v>
      </c>
      <c r="C70" s="99" t="str">
        <f>IF($A70="","",VLOOKUP($A70,'Annex 2 Designated EHV charges'!$A:$P,3,0))</f>
        <v>2300000234163
2300000234172
2336590770013
2336590770022</v>
      </c>
      <c r="D70" s="100" t="str">
        <f>IF($A70="","",VLOOKUP($A70,'Annex 2 Designated EHV charges'!$A:$P,7,0))</f>
        <v>EHV Site Specific (LLFC 862)</v>
      </c>
      <c r="E70" s="101" t="str">
        <f>IFERROR(IF(VLOOKUP($A70,'Annex 2 Designated EHV charges'!$A:$P,9,FALSE)=0,"",VLOOKUP($A70,'Annex 2 Designated EHV charges'!$A:$P,9,FALSE)),"")</f>
        <v/>
      </c>
      <c r="F70" s="102">
        <f>IFERROR(IF(VLOOKUP($A70,'Annex 2 Designated EHV charges'!$A:$P,10,FALSE)=0,"",VLOOKUP($A70,'Annex 2 Designated EHV charges'!$A:$P,10,FALSE)),"")</f>
        <v>3150.81</v>
      </c>
      <c r="G70" s="103">
        <f>IFERROR(IF(VLOOKUP($A70,'Annex 2 Designated EHV charges'!$A:$P,11,FALSE)=0,"",VLOOKUP($A70,'Annex 2 Designated EHV charges'!$A:$P,11,FALSE)),"")</f>
        <v>1.58</v>
      </c>
      <c r="H70" s="103">
        <f>IFERROR(IF(VLOOKUP($A70,'Annex 2 Designated EHV charges'!$A:$P,12,FALSE)=0,"",VLOOKUP($A70,'Annex 2 Designated EHV charges'!$A:$P,12,FALSE)),"")</f>
        <v>1.58</v>
      </c>
    </row>
    <row r="71" spans="1:8" ht="54" x14ac:dyDescent="0.25">
      <c r="A71" s="98">
        <f t="array" ref="A71">IFERROR(INDEX('Annex 2 Designated EHV charges'!$A$10:$A$178, MATCH(0, IF(('Annex 2 Designated EHV charges'!$A$10:$A$178=""),1, COUNTIF(A$4:$A70, 'Annex 2 Designated EHV charges'!$A$10:$A$178)), 0)),"")</f>
        <v>863</v>
      </c>
      <c r="B71" s="80">
        <f>IF($A71="","",VLOOKUP($A71,'Annex 2 Designated EHV charges'!$A:$P,2,0))</f>
        <v>863</v>
      </c>
      <c r="C71" s="99" t="str">
        <f>IF($A71="","",VLOOKUP($A71,'Annex 2 Designated EHV charges'!$A:$P,3,0))</f>
        <v>2300000234066
2300000234075
2300000234084
2336590810010</v>
      </c>
      <c r="D71" s="100" t="str">
        <f>IF($A71="","",VLOOKUP($A71,'Annex 2 Designated EHV charges'!$A:$P,7,0))</f>
        <v>EHV Site Specific (LLFC 863)</v>
      </c>
      <c r="E71" s="101">
        <f>IFERROR(IF(VLOOKUP($A71,'Annex 2 Designated EHV charges'!$A:$P,9,FALSE)=0,"",VLOOKUP($A71,'Annex 2 Designated EHV charges'!$A:$P,9,FALSE)),"")</f>
        <v>0.38500000000000001</v>
      </c>
      <c r="F71" s="102">
        <f>IFERROR(IF(VLOOKUP($A71,'Annex 2 Designated EHV charges'!$A:$P,10,FALSE)=0,"",VLOOKUP($A71,'Annex 2 Designated EHV charges'!$A:$P,10,FALSE)),"")</f>
        <v>15817.72</v>
      </c>
      <c r="G71" s="103">
        <f>IFERROR(IF(VLOOKUP($A71,'Annex 2 Designated EHV charges'!$A:$P,11,FALSE)=0,"",VLOOKUP($A71,'Annex 2 Designated EHV charges'!$A:$P,11,FALSE)),"")</f>
        <v>1.54</v>
      </c>
      <c r="H71" s="103">
        <f>IFERROR(IF(VLOOKUP($A71,'Annex 2 Designated EHV charges'!$A:$P,12,FALSE)=0,"",VLOOKUP($A71,'Annex 2 Designated EHV charges'!$A:$P,12,FALSE)),"")</f>
        <v>1.54</v>
      </c>
    </row>
    <row r="72" spans="1:8" ht="27" x14ac:dyDescent="0.25">
      <c r="A72" s="98">
        <f t="array" ref="A72">IFERROR(INDEX('Annex 2 Designated EHV charges'!$A$10:$A$178, MATCH(0, IF(('Annex 2 Designated EHV charges'!$A$10:$A$178=""),1, COUNTIF(A$4:$A71, 'Annex 2 Designated EHV charges'!$A$10:$A$178)), 0)),"")</f>
        <v>865</v>
      </c>
      <c r="B72" s="80">
        <f>IF($A72="","",VLOOKUP($A72,'Annex 2 Designated EHV charges'!$A:$P,2,0))</f>
        <v>865</v>
      </c>
      <c r="C72" s="99" t="str">
        <f>IF($A72="","",VLOOKUP($A72,'Annex 2 Designated EHV charges'!$A:$P,3,0))</f>
        <v>2346530035017
2346530035026</v>
      </c>
      <c r="D72" s="100" t="str">
        <f>IF($A72="","",VLOOKUP($A72,'Annex 2 Designated EHV charges'!$A:$P,7,0))</f>
        <v>EHV Site Specific (LLFC 865)</v>
      </c>
      <c r="E72" s="101">
        <f>IFERROR(IF(VLOOKUP($A72,'Annex 2 Designated EHV charges'!$A:$P,9,FALSE)=0,"",VLOOKUP($A72,'Annex 2 Designated EHV charges'!$A:$P,9,FALSE)),"")</f>
        <v>0.185</v>
      </c>
      <c r="F72" s="102">
        <f>IFERROR(IF(VLOOKUP($A72,'Annex 2 Designated EHV charges'!$A:$P,10,FALSE)=0,"",VLOOKUP($A72,'Annex 2 Designated EHV charges'!$A:$P,10,FALSE)),"")</f>
        <v>15674.36</v>
      </c>
      <c r="G72" s="103">
        <f>IFERROR(IF(VLOOKUP($A72,'Annex 2 Designated EHV charges'!$A:$P,11,FALSE)=0,"",VLOOKUP($A72,'Annex 2 Designated EHV charges'!$A:$P,11,FALSE)),"")</f>
        <v>1.02</v>
      </c>
      <c r="H72" s="103">
        <f>IFERROR(IF(VLOOKUP($A72,'Annex 2 Designated EHV charges'!$A:$P,12,FALSE)=0,"",VLOOKUP($A72,'Annex 2 Designated EHV charges'!$A:$P,12,FALSE)),"")</f>
        <v>1.02</v>
      </c>
    </row>
    <row r="73" spans="1:8" ht="27" x14ac:dyDescent="0.25">
      <c r="A73" s="98">
        <f t="array" ref="A73">IFERROR(INDEX('Annex 2 Designated EHV charges'!$A$10:$A$178, MATCH(0, IF(('Annex 2 Designated EHV charges'!$A$10:$A$178=""),1, COUNTIF(A$4:$A72, 'Annex 2 Designated EHV charges'!$A$10:$A$178)), 0)),"")</f>
        <v>867</v>
      </c>
      <c r="B73" s="80">
        <f>IF($A73="","",VLOOKUP($A73,'Annex 2 Designated EHV charges'!$A:$P,2,0))</f>
        <v>867</v>
      </c>
      <c r="C73" s="99" t="str">
        <f>IF($A73="","",VLOOKUP($A73,'Annex 2 Designated EHV charges'!$A:$P,3,0))</f>
        <v>2346534433019
2346534433028</v>
      </c>
      <c r="D73" s="100" t="str">
        <f>IF($A73="","",VLOOKUP($A73,'Annex 2 Designated EHV charges'!$A:$P,7,0))</f>
        <v>EHV Site Specific (LLFC 867)</v>
      </c>
      <c r="E73" s="101">
        <f>IFERROR(IF(VLOOKUP($A73,'Annex 2 Designated EHV charges'!$A:$P,9,FALSE)=0,"",VLOOKUP($A73,'Annex 2 Designated EHV charges'!$A:$P,9,FALSE)),"")</f>
        <v>0.20200000000000001</v>
      </c>
      <c r="F73" s="102">
        <f>IFERROR(IF(VLOOKUP($A73,'Annex 2 Designated EHV charges'!$A:$P,10,FALSE)=0,"",VLOOKUP($A73,'Annex 2 Designated EHV charges'!$A:$P,10,FALSE)),"")</f>
        <v>3007.46</v>
      </c>
      <c r="G73" s="103">
        <f>IFERROR(IF(VLOOKUP($A73,'Annex 2 Designated EHV charges'!$A:$P,11,FALSE)=0,"",VLOOKUP($A73,'Annex 2 Designated EHV charges'!$A:$P,11,FALSE)),"")</f>
        <v>0.96</v>
      </c>
      <c r="H73" s="103">
        <f>IFERROR(IF(VLOOKUP($A73,'Annex 2 Designated EHV charges'!$A:$P,12,FALSE)=0,"",VLOOKUP($A73,'Annex 2 Designated EHV charges'!$A:$P,12,FALSE)),"")</f>
        <v>0.96</v>
      </c>
    </row>
    <row r="74" spans="1:8" ht="27" x14ac:dyDescent="0.25">
      <c r="A74" s="98">
        <f t="array" ref="A74">IFERROR(INDEX('Annex 2 Designated EHV charges'!$A$10:$A$178, MATCH(0, IF(('Annex 2 Designated EHV charges'!$A$10:$A$178=""),1, COUNTIF(A$4:$A73, 'Annex 2 Designated EHV charges'!$A$10:$A$178)), 0)),"")</f>
        <v>868</v>
      </c>
      <c r="B74" s="80">
        <f>IF($A74="","",VLOOKUP($A74,'Annex 2 Designated EHV charges'!$A:$P,2,0))</f>
        <v>868</v>
      </c>
      <c r="C74" s="99" t="str">
        <f>IF($A74="","",VLOOKUP($A74,'Annex 2 Designated EHV charges'!$A:$P,3,0))</f>
        <v>2356530030015
2356530030024</v>
      </c>
      <c r="D74" s="100" t="str">
        <f>IF($A74="","",VLOOKUP($A74,'Annex 2 Designated EHV charges'!$A:$P,7,0))</f>
        <v>EHV Site Specific (LLFC 868)</v>
      </c>
      <c r="E74" s="101">
        <f>IFERROR(IF(VLOOKUP($A74,'Annex 2 Designated EHV charges'!$A:$P,9,FALSE)=0,"",VLOOKUP($A74,'Annex 2 Designated EHV charges'!$A:$P,9,FALSE)),"")</f>
        <v>3.0000000000000001E-3</v>
      </c>
      <c r="F74" s="102">
        <f>IFERROR(IF(VLOOKUP($A74,'Annex 2 Designated EHV charges'!$A:$P,10,FALSE)=0,"",VLOOKUP($A74,'Annex 2 Designated EHV charges'!$A:$P,10,FALSE)),"")</f>
        <v>3007.46</v>
      </c>
      <c r="G74" s="103">
        <f>IFERROR(IF(VLOOKUP($A74,'Annex 2 Designated EHV charges'!$A:$P,11,FALSE)=0,"",VLOOKUP($A74,'Annex 2 Designated EHV charges'!$A:$P,11,FALSE)),"")</f>
        <v>0.83</v>
      </c>
      <c r="H74" s="103">
        <f>IFERROR(IF(VLOOKUP($A74,'Annex 2 Designated EHV charges'!$A:$P,12,FALSE)=0,"",VLOOKUP($A74,'Annex 2 Designated EHV charges'!$A:$P,12,FALSE)),"")</f>
        <v>0.83</v>
      </c>
    </row>
    <row r="75" spans="1:8" ht="27" x14ac:dyDescent="0.25">
      <c r="A75" s="98">
        <f t="array" ref="A75">IFERROR(INDEX('Annex 2 Designated EHV charges'!$A$10:$A$178, MATCH(0, IF(('Annex 2 Designated EHV charges'!$A$10:$A$178=""),1, COUNTIF(A$4:$A74, 'Annex 2 Designated EHV charges'!$A$10:$A$178)), 0)),"")</f>
        <v>869</v>
      </c>
      <c r="B75" s="80">
        <f>IF($A75="","",VLOOKUP($A75,'Annex 2 Designated EHV charges'!$A:$P,2,0))</f>
        <v>869</v>
      </c>
      <c r="C75" s="99" t="str">
        <f>IF($A75="","",VLOOKUP($A75,'Annex 2 Designated EHV charges'!$A:$P,3,0))</f>
        <v>2356530321010
2356530321029</v>
      </c>
      <c r="D75" s="100" t="str">
        <f>IF($A75="","",VLOOKUP($A75,'Annex 2 Designated EHV charges'!$A:$P,7,0))</f>
        <v>EHV Site Specific (LLFC 869)</v>
      </c>
      <c r="E75" s="101">
        <f>IFERROR(IF(VLOOKUP($A75,'Annex 2 Designated EHV charges'!$A:$P,9,FALSE)=0,"",VLOOKUP($A75,'Annex 2 Designated EHV charges'!$A:$P,9,FALSE)),"")</f>
        <v>9.8000000000000004E-2</v>
      </c>
      <c r="F75" s="102">
        <f>IFERROR(IF(VLOOKUP($A75,'Annex 2 Designated EHV charges'!$A:$P,10,FALSE)=0,"",VLOOKUP($A75,'Annex 2 Designated EHV charges'!$A:$P,10,FALSE)),"")</f>
        <v>15674.36</v>
      </c>
      <c r="G75" s="103">
        <f>IFERROR(IF(VLOOKUP($A75,'Annex 2 Designated EHV charges'!$A:$P,11,FALSE)=0,"",VLOOKUP($A75,'Annex 2 Designated EHV charges'!$A:$P,11,FALSE)),"")</f>
        <v>1.7</v>
      </c>
      <c r="H75" s="103">
        <f>IFERROR(IF(VLOOKUP($A75,'Annex 2 Designated EHV charges'!$A:$P,12,FALSE)=0,"",VLOOKUP($A75,'Annex 2 Designated EHV charges'!$A:$P,12,FALSE)),"")</f>
        <v>1.7</v>
      </c>
    </row>
    <row r="76" spans="1:8" ht="27" x14ac:dyDescent="0.25">
      <c r="A76" s="98">
        <f t="array" ref="A76">IFERROR(INDEX('Annex 2 Designated EHV charges'!$A$10:$A$178, MATCH(0, IF(('Annex 2 Designated EHV charges'!$A$10:$A$178=""),1, COUNTIF(A$4:$A75, 'Annex 2 Designated EHV charges'!$A$10:$A$178)), 0)),"")</f>
        <v>870</v>
      </c>
      <c r="B76" s="80">
        <f>IF($A76="","",VLOOKUP($A76,'Annex 2 Designated EHV charges'!$A:$P,2,0))</f>
        <v>870</v>
      </c>
      <c r="C76" s="99" t="str">
        <f>IF($A76="","",VLOOKUP($A76,'Annex 2 Designated EHV charges'!$A:$P,3,0))</f>
        <v>2356530620210
2356530620229</v>
      </c>
      <c r="D76" s="100" t="str">
        <f>IF($A76="","",VLOOKUP($A76,'Annex 2 Designated EHV charges'!$A:$P,7,0))</f>
        <v>EHV Site Specific (LLFC 870 &amp; 36)</v>
      </c>
      <c r="E76" s="101">
        <f>IFERROR(IF(VLOOKUP($A76,'Annex 2 Designated EHV charges'!$A:$P,9,FALSE)=0,"",VLOOKUP($A76,'Annex 2 Designated EHV charges'!$A:$P,9,FALSE)),"")</f>
        <v>8.0000000000000002E-3</v>
      </c>
      <c r="F76" s="102">
        <f>IFERROR(IF(VLOOKUP($A76,'Annex 2 Designated EHV charges'!$A:$P,10,FALSE)=0,"",VLOOKUP($A76,'Annex 2 Designated EHV charges'!$A:$P,10,FALSE)),"")</f>
        <v>115.91</v>
      </c>
      <c r="G76" s="103">
        <f>IFERROR(IF(VLOOKUP($A76,'Annex 2 Designated EHV charges'!$A:$P,11,FALSE)=0,"",VLOOKUP($A76,'Annex 2 Designated EHV charges'!$A:$P,11,FALSE)),"")</f>
        <v>0.33</v>
      </c>
      <c r="H76" s="103">
        <f>IFERROR(IF(VLOOKUP($A76,'Annex 2 Designated EHV charges'!$A:$P,12,FALSE)=0,"",VLOOKUP($A76,'Annex 2 Designated EHV charges'!$A:$P,12,FALSE)),"")</f>
        <v>0.33</v>
      </c>
    </row>
    <row r="77" spans="1:8" ht="27" x14ac:dyDescent="0.25">
      <c r="A77" s="98">
        <f t="array" ref="A77">IFERROR(INDEX('Annex 2 Designated EHV charges'!$A$10:$A$178, MATCH(0, IF(('Annex 2 Designated EHV charges'!$A$10:$A$178=""),1, COUNTIF(A$4:$A76, 'Annex 2 Designated EHV charges'!$A$10:$A$178)), 0)),"")</f>
        <v>871</v>
      </c>
      <c r="B77" s="80">
        <f>IF($A77="","",VLOOKUP($A77,'Annex 2 Designated EHV charges'!$A:$P,2,0))</f>
        <v>871</v>
      </c>
      <c r="C77" s="99" t="str">
        <f>IF($A77="","",VLOOKUP($A77,'Annex 2 Designated EHV charges'!$A:$P,3,0))</f>
        <v>2366540061017
2366540061026</v>
      </c>
      <c r="D77" s="100" t="str">
        <f>IF($A77="","",VLOOKUP($A77,'Annex 2 Designated EHV charges'!$A:$P,7,0))</f>
        <v>EHV Site Specific (LLFC 871)</v>
      </c>
      <c r="E77" s="101">
        <f>IFERROR(IF(VLOOKUP($A77,'Annex 2 Designated EHV charges'!$A:$P,9,FALSE)=0,"",VLOOKUP($A77,'Annex 2 Designated EHV charges'!$A:$P,9,FALSE)),"")</f>
        <v>0.81</v>
      </c>
      <c r="F77" s="102">
        <f>IFERROR(IF(VLOOKUP($A77,'Annex 2 Designated EHV charges'!$A:$P,10,FALSE)=0,"",VLOOKUP($A77,'Annex 2 Designated EHV charges'!$A:$P,10,FALSE)),"")</f>
        <v>3007.46</v>
      </c>
      <c r="G77" s="103">
        <f>IFERROR(IF(VLOOKUP($A77,'Annex 2 Designated EHV charges'!$A:$P,11,FALSE)=0,"",VLOOKUP($A77,'Annex 2 Designated EHV charges'!$A:$P,11,FALSE)),"")</f>
        <v>0.77</v>
      </c>
      <c r="H77" s="103">
        <f>IFERROR(IF(VLOOKUP($A77,'Annex 2 Designated EHV charges'!$A:$P,12,FALSE)=0,"",VLOOKUP($A77,'Annex 2 Designated EHV charges'!$A:$P,12,FALSE)),"")</f>
        <v>0.77</v>
      </c>
    </row>
    <row r="78" spans="1:8" ht="27" x14ac:dyDescent="0.25">
      <c r="A78" s="98">
        <f t="array" ref="A78">IFERROR(INDEX('Annex 2 Designated EHV charges'!$A$10:$A$178, MATCH(0, IF(('Annex 2 Designated EHV charges'!$A$10:$A$178=""),1, COUNTIF(A$4:$A77, 'Annex 2 Designated EHV charges'!$A$10:$A$178)), 0)),"")</f>
        <v>872</v>
      </c>
      <c r="B78" s="80">
        <f>IF($A78="","",VLOOKUP($A78,'Annex 2 Designated EHV charges'!$A:$P,2,0))</f>
        <v>872</v>
      </c>
      <c r="C78" s="99" t="str">
        <f>IF($A78="","",VLOOKUP($A78,'Annex 2 Designated EHV charges'!$A:$P,3,0))</f>
        <v>2300000674055
2300000674064</v>
      </c>
      <c r="D78" s="100" t="str">
        <f>IF($A78="","",VLOOKUP($A78,'Annex 2 Designated EHV charges'!$A:$P,7,0))</f>
        <v>EHV Site Specific (LLFC 872 &amp; 37)</v>
      </c>
      <c r="E78" s="101">
        <f>IFERROR(IF(VLOOKUP($A78,'Annex 2 Designated EHV charges'!$A:$P,9,FALSE)=0,"",VLOOKUP($A78,'Annex 2 Designated EHV charges'!$A:$P,9,FALSE)),"")</f>
        <v>4.8000000000000001E-2</v>
      </c>
      <c r="F78" s="102">
        <f>IFERROR(IF(VLOOKUP($A78,'Annex 2 Designated EHV charges'!$A:$P,10,FALSE)=0,"",VLOOKUP($A78,'Annex 2 Designated EHV charges'!$A:$P,10,FALSE)),"")</f>
        <v>15660.72</v>
      </c>
      <c r="G78" s="103">
        <f>IFERROR(IF(VLOOKUP($A78,'Annex 2 Designated EHV charges'!$A:$P,11,FALSE)=0,"",VLOOKUP($A78,'Annex 2 Designated EHV charges'!$A:$P,11,FALSE)),"")</f>
        <v>1.34</v>
      </c>
      <c r="H78" s="103">
        <f>IFERROR(IF(VLOOKUP($A78,'Annex 2 Designated EHV charges'!$A:$P,12,FALSE)=0,"",VLOOKUP($A78,'Annex 2 Designated EHV charges'!$A:$P,12,FALSE)),"")</f>
        <v>1.34</v>
      </c>
    </row>
    <row r="79" spans="1:8" ht="27" x14ac:dyDescent="0.25">
      <c r="A79" s="98">
        <f t="array" ref="A79">IFERROR(INDEX('Annex 2 Designated EHV charges'!$A$10:$A$178, MATCH(0, IF(('Annex 2 Designated EHV charges'!$A$10:$A$178=""),1, COUNTIF(A$4:$A78, 'Annex 2 Designated EHV charges'!$A$10:$A$178)), 0)),"")</f>
        <v>873</v>
      </c>
      <c r="B79" s="80">
        <f>IF($A79="","",VLOOKUP($A79,'Annex 2 Designated EHV charges'!$A:$P,2,0))</f>
        <v>873</v>
      </c>
      <c r="C79" s="99" t="str">
        <f>IF($A79="","",VLOOKUP($A79,'Annex 2 Designated EHV charges'!$A:$P,3,0))</f>
        <v>2300000777530
2366540110116</v>
      </c>
      <c r="D79" s="100" t="str">
        <f>IF($A79="","",VLOOKUP($A79,'Annex 2 Designated EHV charges'!$A:$P,7,0))</f>
        <v>EHV Site Specific (LLFC 873)</v>
      </c>
      <c r="E79" s="101">
        <f>IFERROR(IF(VLOOKUP($A79,'Annex 2 Designated EHV charges'!$A:$P,9,FALSE)=0,"",VLOOKUP($A79,'Annex 2 Designated EHV charges'!$A:$P,9,FALSE)),"")</f>
        <v>4.4999999999999998E-2</v>
      </c>
      <c r="F79" s="102">
        <f>IFERROR(IF(VLOOKUP($A79,'Annex 2 Designated EHV charges'!$A:$P,10,FALSE)=0,"",VLOOKUP($A79,'Annex 2 Designated EHV charges'!$A:$P,10,FALSE)),"")</f>
        <v>15674.36</v>
      </c>
      <c r="G79" s="103">
        <f>IFERROR(IF(VLOOKUP($A79,'Annex 2 Designated EHV charges'!$A:$P,11,FALSE)=0,"",VLOOKUP($A79,'Annex 2 Designated EHV charges'!$A:$P,11,FALSE)),"")</f>
        <v>1.06</v>
      </c>
      <c r="H79" s="103">
        <f>IFERROR(IF(VLOOKUP($A79,'Annex 2 Designated EHV charges'!$A:$P,12,FALSE)=0,"",VLOOKUP($A79,'Annex 2 Designated EHV charges'!$A:$P,12,FALSE)),"")</f>
        <v>1.06</v>
      </c>
    </row>
    <row r="80" spans="1:8" x14ac:dyDescent="0.25">
      <c r="A80" s="98">
        <f t="array" ref="A80">IFERROR(INDEX('Annex 2 Designated EHV charges'!$A$10:$A$178, MATCH(0, IF(('Annex 2 Designated EHV charges'!$A$10:$A$178=""),1, COUNTIF(A$4:$A79, 'Annex 2 Designated EHV charges'!$A$10:$A$178)), 0)),"")</f>
        <v>874</v>
      </c>
      <c r="B80" s="80">
        <f>IF($A80="","",VLOOKUP($A80,'Annex 2 Designated EHV charges'!$A:$P,2,0))</f>
        <v>874</v>
      </c>
      <c r="C80" s="99">
        <f>IF($A80="","",VLOOKUP($A80,'Annex 2 Designated EHV charges'!$A:$P,3,0))</f>
        <v>2300000542828</v>
      </c>
      <c r="D80" s="100" t="str">
        <f>IF($A80="","",VLOOKUP($A80,'Annex 2 Designated EHV charges'!$A:$P,7,0))</f>
        <v>EHV Site Specific (LLFC 874 &amp; 32)</v>
      </c>
      <c r="E80" s="101" t="str">
        <f>IFERROR(IF(VLOOKUP($A80,'Annex 2 Designated EHV charges'!$A:$P,9,FALSE)=0,"",VLOOKUP($A80,'Annex 2 Designated EHV charges'!$A:$P,9,FALSE)),"")</f>
        <v/>
      </c>
      <c r="F80" s="102">
        <f>IFERROR(IF(VLOOKUP($A80,'Annex 2 Designated EHV charges'!$A:$P,10,FALSE)=0,"",VLOOKUP($A80,'Annex 2 Designated EHV charges'!$A:$P,10,FALSE)),"")</f>
        <v>2866.71</v>
      </c>
      <c r="G80" s="103">
        <f>IFERROR(IF(VLOOKUP($A80,'Annex 2 Designated EHV charges'!$A:$P,11,FALSE)=0,"",VLOOKUP($A80,'Annex 2 Designated EHV charges'!$A:$P,11,FALSE)),"")</f>
        <v>0.64</v>
      </c>
      <c r="H80" s="103">
        <f>IFERROR(IF(VLOOKUP($A80,'Annex 2 Designated EHV charges'!$A:$P,12,FALSE)=0,"",VLOOKUP($A80,'Annex 2 Designated EHV charges'!$A:$P,12,FALSE)),"")</f>
        <v>0.64</v>
      </c>
    </row>
    <row r="81" spans="1:8" x14ac:dyDescent="0.25">
      <c r="A81" s="98">
        <f t="array" ref="A81">IFERROR(INDEX('Annex 2 Designated EHV charges'!$A$10:$A$178, MATCH(0, IF(('Annex 2 Designated EHV charges'!$A$10:$A$178=""),1, COUNTIF(A$4:$A80, 'Annex 2 Designated EHV charges'!$A$10:$A$178)), 0)),"")</f>
        <v>875</v>
      </c>
      <c r="B81" s="80">
        <f>IF($A81="","",VLOOKUP($A81,'Annex 2 Designated EHV charges'!$A:$P,2,0))</f>
        <v>875</v>
      </c>
      <c r="C81" s="99">
        <f>IF($A81="","",VLOOKUP($A81,'Annex 2 Designated EHV charges'!$A:$P,3,0))</f>
        <v>2366560263119</v>
      </c>
      <c r="D81" s="100" t="str">
        <f>IF($A81="","",VLOOKUP($A81,'Annex 2 Designated EHV charges'!$A:$P,7,0))</f>
        <v>EHV Site Specific (LLFC 875)</v>
      </c>
      <c r="E81" s="101">
        <f>IFERROR(IF(VLOOKUP($A81,'Annex 2 Designated EHV charges'!$A:$P,9,FALSE)=0,"",VLOOKUP($A81,'Annex 2 Designated EHV charges'!$A:$P,9,FALSE)),"")</f>
        <v>0.17599999999999999</v>
      </c>
      <c r="F81" s="102">
        <f>IFERROR(IF(VLOOKUP($A81,'Annex 2 Designated EHV charges'!$A:$P,10,FALSE)=0,"",VLOOKUP($A81,'Annex 2 Designated EHV charges'!$A:$P,10,FALSE)),"")</f>
        <v>15674.36</v>
      </c>
      <c r="G81" s="103">
        <f>IFERROR(IF(VLOOKUP($A81,'Annex 2 Designated EHV charges'!$A:$P,11,FALSE)=0,"",VLOOKUP($A81,'Annex 2 Designated EHV charges'!$A:$P,11,FALSE)),"")</f>
        <v>1.18</v>
      </c>
      <c r="H81" s="103">
        <f>IFERROR(IF(VLOOKUP($A81,'Annex 2 Designated EHV charges'!$A:$P,12,FALSE)=0,"",VLOOKUP($A81,'Annex 2 Designated EHV charges'!$A:$P,12,FALSE)),"")</f>
        <v>1.18</v>
      </c>
    </row>
    <row r="82" spans="1:8" x14ac:dyDescent="0.25">
      <c r="A82" s="98">
        <f t="array" ref="A82">IFERROR(INDEX('Annex 2 Designated EHV charges'!$A$10:$A$178, MATCH(0, IF(('Annex 2 Designated EHV charges'!$A$10:$A$178=""),1, COUNTIF(A$4:$A81, 'Annex 2 Designated EHV charges'!$A$10:$A$178)), 0)),"")</f>
        <v>876</v>
      </c>
      <c r="B82" s="80">
        <f>IF($A82="","",VLOOKUP($A82,'Annex 2 Designated EHV charges'!$A:$P,2,0))</f>
        <v>876</v>
      </c>
      <c r="C82" s="99">
        <f>IF($A82="","",VLOOKUP($A82,'Annex 2 Designated EHV charges'!$A:$P,3,0))</f>
        <v>2300000699565</v>
      </c>
      <c r="D82" s="100" t="str">
        <f>IF($A82="","",VLOOKUP($A82,'Annex 2 Designated EHV charges'!$A:$P,7,0))</f>
        <v>EHV Site Specific (LLFC 876)</v>
      </c>
      <c r="E82" s="101">
        <f>IFERROR(IF(VLOOKUP($A82,'Annex 2 Designated EHV charges'!$A:$P,9,FALSE)=0,"",VLOOKUP($A82,'Annex 2 Designated EHV charges'!$A:$P,9,FALSE)),"")</f>
        <v>9.7000000000000003E-2</v>
      </c>
      <c r="F82" s="102">
        <f>IFERROR(IF(VLOOKUP($A82,'Annex 2 Designated EHV charges'!$A:$P,10,FALSE)=0,"",VLOOKUP($A82,'Annex 2 Designated EHV charges'!$A:$P,10,FALSE)),"")</f>
        <v>3007.46</v>
      </c>
      <c r="G82" s="103">
        <f>IFERROR(IF(VLOOKUP($A82,'Annex 2 Designated EHV charges'!$A:$P,11,FALSE)=0,"",VLOOKUP($A82,'Annex 2 Designated EHV charges'!$A:$P,11,FALSE)),"")</f>
        <v>2.11</v>
      </c>
      <c r="H82" s="103">
        <f>IFERROR(IF(VLOOKUP($A82,'Annex 2 Designated EHV charges'!$A:$P,12,FALSE)=0,"",VLOOKUP($A82,'Annex 2 Designated EHV charges'!$A:$P,12,FALSE)),"")</f>
        <v>2.11</v>
      </c>
    </row>
    <row r="83" spans="1:8" x14ac:dyDescent="0.25">
      <c r="A83" s="98">
        <f t="array" ref="A83">IFERROR(INDEX('Annex 2 Designated EHV charges'!$A$10:$A$178, MATCH(0, IF(('Annex 2 Designated EHV charges'!$A$10:$A$178=""),1, COUNTIF(A$4:$A82, 'Annex 2 Designated EHV charges'!$A$10:$A$178)), 0)),"")</f>
        <v>877</v>
      </c>
      <c r="B83" s="80">
        <f>IF($A83="","",VLOOKUP($A83,'Annex 2 Designated EHV charges'!$A:$P,2,0))</f>
        <v>877</v>
      </c>
      <c r="C83" s="99">
        <f>IF($A83="","",VLOOKUP($A83,'Annex 2 Designated EHV charges'!$A:$P,3,0))</f>
        <v>2366591617013</v>
      </c>
      <c r="D83" s="100" t="str">
        <f>IF($A83="","",VLOOKUP($A83,'Annex 2 Designated EHV charges'!$A:$P,7,0))</f>
        <v>EHV Site Specific (LLFC 877)</v>
      </c>
      <c r="E83" s="101">
        <f>IFERROR(IF(VLOOKUP($A83,'Annex 2 Designated EHV charges'!$A:$P,9,FALSE)=0,"",VLOOKUP($A83,'Annex 2 Designated EHV charges'!$A:$P,9,FALSE)),"")</f>
        <v>2.528</v>
      </c>
      <c r="F83" s="102">
        <f>IFERROR(IF(VLOOKUP($A83,'Annex 2 Designated EHV charges'!$A:$P,10,FALSE)=0,"",VLOOKUP($A83,'Annex 2 Designated EHV charges'!$A:$P,10,FALSE)),"")</f>
        <v>15674.36</v>
      </c>
      <c r="G83" s="103">
        <f>IFERROR(IF(VLOOKUP($A83,'Annex 2 Designated EHV charges'!$A:$P,11,FALSE)=0,"",VLOOKUP($A83,'Annex 2 Designated EHV charges'!$A:$P,11,FALSE)),"")</f>
        <v>2.0299999999999998</v>
      </c>
      <c r="H83" s="103">
        <f>IFERROR(IF(VLOOKUP($A83,'Annex 2 Designated EHV charges'!$A:$P,12,FALSE)=0,"",VLOOKUP($A83,'Annex 2 Designated EHV charges'!$A:$P,12,FALSE)),"")</f>
        <v>2.0299999999999998</v>
      </c>
    </row>
    <row r="84" spans="1:8" x14ac:dyDescent="0.25">
      <c r="A84" s="98">
        <f t="array" ref="A84">IFERROR(INDEX('Annex 2 Designated EHV charges'!$A$10:$A$178, MATCH(0, IF(('Annex 2 Designated EHV charges'!$A$10:$A$178=""),1, COUNTIF(A$4:$A83, 'Annex 2 Designated EHV charges'!$A$10:$A$178)), 0)),"")</f>
        <v>880</v>
      </c>
      <c r="B84" s="80">
        <f>IF($A84="","",VLOOKUP($A84,'Annex 2 Designated EHV charges'!$A:$P,2,0))</f>
        <v>880</v>
      </c>
      <c r="C84" s="99">
        <f>IF($A84="","",VLOOKUP($A84,'Annex 2 Designated EHV charges'!$A:$P,3,0))</f>
        <v>2300000792050</v>
      </c>
      <c r="D84" s="100" t="str">
        <f>IF($A84="","",VLOOKUP($A84,'Annex 2 Designated EHV charges'!$A:$P,7,0))</f>
        <v>EHV Site Specific (LLFC 880)</v>
      </c>
      <c r="E84" s="101">
        <f>IFERROR(IF(VLOOKUP($A84,'Annex 2 Designated EHV charges'!$A:$P,9,FALSE)=0,"",VLOOKUP($A84,'Annex 2 Designated EHV charges'!$A:$P,9,FALSE)),"")</f>
        <v>0.106</v>
      </c>
      <c r="F84" s="102">
        <f>IFERROR(IF(VLOOKUP($A84,'Annex 2 Designated EHV charges'!$A:$P,10,FALSE)=0,"",VLOOKUP($A84,'Annex 2 Designated EHV charges'!$A:$P,10,FALSE)),"")</f>
        <v>3007.46</v>
      </c>
      <c r="G84" s="103">
        <f>IFERROR(IF(VLOOKUP($A84,'Annex 2 Designated EHV charges'!$A:$P,11,FALSE)=0,"",VLOOKUP($A84,'Annex 2 Designated EHV charges'!$A:$P,11,FALSE)),"")</f>
        <v>1.33</v>
      </c>
      <c r="H84" s="103">
        <f>IFERROR(IF(VLOOKUP($A84,'Annex 2 Designated EHV charges'!$A:$P,12,FALSE)=0,"",VLOOKUP($A84,'Annex 2 Designated EHV charges'!$A:$P,12,FALSE)),"")</f>
        <v>1.33</v>
      </c>
    </row>
    <row r="85" spans="1:8" ht="27" x14ac:dyDescent="0.25">
      <c r="A85" s="98">
        <f t="array" ref="A85">IFERROR(INDEX('Annex 2 Designated EHV charges'!$A$10:$A$178, MATCH(0, IF(('Annex 2 Designated EHV charges'!$A$10:$A$178=""),1, COUNTIF(A$4:$A84, 'Annex 2 Designated EHV charges'!$A$10:$A$178)), 0)),"")</f>
        <v>881</v>
      </c>
      <c r="B85" s="80">
        <f>IF($A85="","",VLOOKUP($A85,'Annex 2 Designated EHV charges'!$A:$P,2,0))</f>
        <v>881</v>
      </c>
      <c r="C85" s="99" t="str">
        <f>IF($A85="","",VLOOKUP($A85,'Annex 2 Designated EHV charges'!$A:$P,3,0))</f>
        <v>2300000634415
2376552766015</v>
      </c>
      <c r="D85" s="100" t="str">
        <f>IF($A85="","",VLOOKUP($A85,'Annex 2 Designated EHV charges'!$A:$P,7,0))</f>
        <v>EHV Site Specific (LLFC 881)</v>
      </c>
      <c r="E85" s="101">
        <f>IFERROR(IF(VLOOKUP($A85,'Annex 2 Designated EHV charges'!$A:$P,9,FALSE)=0,"",VLOOKUP($A85,'Annex 2 Designated EHV charges'!$A:$P,9,FALSE)),"")</f>
        <v>0.106</v>
      </c>
      <c r="F85" s="102">
        <f>IFERROR(IF(VLOOKUP($A85,'Annex 2 Designated EHV charges'!$A:$P,10,FALSE)=0,"",VLOOKUP($A85,'Annex 2 Designated EHV charges'!$A:$P,10,FALSE)),"")</f>
        <v>15674.36</v>
      </c>
      <c r="G85" s="103">
        <f>IFERROR(IF(VLOOKUP($A85,'Annex 2 Designated EHV charges'!$A:$P,11,FALSE)=0,"",VLOOKUP($A85,'Annex 2 Designated EHV charges'!$A:$P,11,FALSE)),"")</f>
        <v>1.9</v>
      </c>
      <c r="H85" s="103">
        <f>IFERROR(IF(VLOOKUP($A85,'Annex 2 Designated EHV charges'!$A:$P,12,FALSE)=0,"",VLOOKUP($A85,'Annex 2 Designated EHV charges'!$A:$P,12,FALSE)),"")</f>
        <v>1.9</v>
      </c>
    </row>
    <row r="86" spans="1:8" x14ac:dyDescent="0.25">
      <c r="A86" s="98">
        <f t="array" ref="A86">IFERROR(INDEX('Annex 2 Designated EHV charges'!$A$10:$A$178, MATCH(0, IF(('Annex 2 Designated EHV charges'!$A$10:$A$178=""),1, COUNTIF(A$4:$A85, 'Annex 2 Designated EHV charges'!$A$10:$A$178)), 0)),"")</f>
        <v>882</v>
      </c>
      <c r="B86" s="80">
        <f>IF($A86="","",VLOOKUP($A86,'Annex 2 Designated EHV charges'!$A:$P,2,0))</f>
        <v>882</v>
      </c>
      <c r="C86" s="99">
        <f>IF($A86="","",VLOOKUP($A86,'Annex 2 Designated EHV charges'!$A:$P,3,0))</f>
        <v>2300000826383</v>
      </c>
      <c r="D86" s="100" t="str">
        <f>IF($A86="","",VLOOKUP($A86,'Annex 2 Designated EHV charges'!$A:$P,7,0))</f>
        <v>EHV Site Specific (LLFC 882 &amp; 69)</v>
      </c>
      <c r="E86" s="101">
        <f>IFERROR(IF(VLOOKUP($A86,'Annex 2 Designated EHV charges'!$A:$P,9,FALSE)=0,"",VLOOKUP($A86,'Annex 2 Designated EHV charges'!$A:$P,9,FALSE)),"")</f>
        <v>1.23</v>
      </c>
      <c r="F86" s="102">
        <f>IFERROR(IF(VLOOKUP($A86,'Annex 2 Designated EHV charges'!$A:$P,10,FALSE)=0,"",VLOOKUP($A86,'Annex 2 Designated EHV charges'!$A:$P,10,FALSE)),"")</f>
        <v>3173.79</v>
      </c>
      <c r="G86" s="103">
        <f>IFERROR(IF(VLOOKUP($A86,'Annex 2 Designated EHV charges'!$A:$P,11,FALSE)=0,"",VLOOKUP($A86,'Annex 2 Designated EHV charges'!$A:$P,11,FALSE)),"")</f>
        <v>0.35</v>
      </c>
      <c r="H86" s="103">
        <f>IFERROR(IF(VLOOKUP($A86,'Annex 2 Designated EHV charges'!$A:$P,12,FALSE)=0,"",VLOOKUP($A86,'Annex 2 Designated EHV charges'!$A:$P,12,FALSE)),"")</f>
        <v>0.35</v>
      </c>
    </row>
    <row r="87" spans="1:8" x14ac:dyDescent="0.25">
      <c r="A87" s="98">
        <f t="array" ref="A87">IFERROR(INDEX('Annex 2 Designated EHV charges'!$A$10:$A$178, MATCH(0, IF(('Annex 2 Designated EHV charges'!$A$10:$A$178=""),1, COUNTIF(A$4:$A86, 'Annex 2 Designated EHV charges'!$A$10:$A$178)), 0)),"")</f>
        <v>884</v>
      </c>
      <c r="B87" s="80">
        <f>IF($A87="","",VLOOKUP($A87,'Annex 2 Designated EHV charges'!$A:$P,2,0))</f>
        <v>884</v>
      </c>
      <c r="C87" s="99">
        <f>IF($A87="","",VLOOKUP($A87,'Annex 2 Designated EHV charges'!$A:$P,3,0))</f>
        <v>2300000233754</v>
      </c>
      <c r="D87" s="100" t="str">
        <f>IF($A87="","",VLOOKUP($A87,'Annex 2 Designated EHV charges'!$A:$P,7,0))</f>
        <v>EHV Site Specific (LLFC 884)</v>
      </c>
      <c r="E87" s="101">
        <f>IFERROR(IF(VLOOKUP($A87,'Annex 2 Designated EHV charges'!$A:$P,9,FALSE)=0,"",VLOOKUP($A87,'Annex 2 Designated EHV charges'!$A:$P,9,FALSE)),"")</f>
        <v>4.4999999999999998E-2</v>
      </c>
      <c r="F87" s="102">
        <f>IFERROR(IF(VLOOKUP($A87,'Annex 2 Designated EHV charges'!$A:$P,10,FALSE)=0,"",VLOOKUP($A87,'Annex 2 Designated EHV charges'!$A:$P,10,FALSE)),"")</f>
        <v>2935.78</v>
      </c>
      <c r="G87" s="103">
        <f>IFERROR(IF(VLOOKUP($A87,'Annex 2 Designated EHV charges'!$A:$P,11,FALSE)=0,"",VLOOKUP($A87,'Annex 2 Designated EHV charges'!$A:$P,11,FALSE)),"")</f>
        <v>1.46</v>
      </c>
      <c r="H87" s="103">
        <f>IFERROR(IF(VLOOKUP($A87,'Annex 2 Designated EHV charges'!$A:$P,12,FALSE)=0,"",VLOOKUP($A87,'Annex 2 Designated EHV charges'!$A:$P,12,FALSE)),"")</f>
        <v>1.46</v>
      </c>
    </row>
    <row r="88" spans="1:8" x14ac:dyDescent="0.25">
      <c r="A88" s="98">
        <f t="array" ref="A88">IFERROR(INDEX('Annex 2 Designated EHV charges'!$A$10:$A$178, MATCH(0, IF(('Annex 2 Designated EHV charges'!$A$10:$A$178=""),1, COUNTIF(A$4:$A87, 'Annex 2 Designated EHV charges'!$A$10:$A$178)), 0)),"")</f>
        <v>886</v>
      </c>
      <c r="B88" s="80">
        <f>IF($A88="","",VLOOKUP($A88,'Annex 2 Designated EHV charges'!$A:$P,2,0))</f>
        <v>886</v>
      </c>
      <c r="C88" s="99">
        <f>IF($A88="","",VLOOKUP($A88,'Annex 2 Designated EHV charges'!$A:$P,3,0))</f>
        <v>2380001187667</v>
      </c>
      <c r="D88" s="100" t="str">
        <f>IF($A88="","",VLOOKUP($A88,'Annex 2 Designated EHV charges'!$A:$P,7,0))</f>
        <v>EHV Site Specific (LLFC 886)</v>
      </c>
      <c r="E88" s="101">
        <f>IFERROR(IF(VLOOKUP($A88,'Annex 2 Designated EHV charges'!$A:$P,9,FALSE)=0,"",VLOOKUP($A88,'Annex 2 Designated EHV charges'!$A:$P,9,FALSE)),"")</f>
        <v>0.223</v>
      </c>
      <c r="F88" s="102">
        <f>IFERROR(IF(VLOOKUP($A88,'Annex 2 Designated EHV charges'!$A:$P,10,FALSE)=0,"",VLOOKUP($A88,'Annex 2 Designated EHV charges'!$A:$P,10,FALSE)),"")</f>
        <v>2935.78</v>
      </c>
      <c r="G88" s="103">
        <f>IFERROR(IF(VLOOKUP($A88,'Annex 2 Designated EHV charges'!$A:$P,11,FALSE)=0,"",VLOOKUP($A88,'Annex 2 Designated EHV charges'!$A:$P,11,FALSE)),"")</f>
        <v>1.41</v>
      </c>
      <c r="H88" s="103">
        <f>IFERROR(IF(VLOOKUP($A88,'Annex 2 Designated EHV charges'!$A:$P,12,FALSE)=0,"",VLOOKUP($A88,'Annex 2 Designated EHV charges'!$A:$P,12,FALSE)),"")</f>
        <v>1.41</v>
      </c>
    </row>
    <row r="89" spans="1:8" ht="67.5" x14ac:dyDescent="0.25">
      <c r="A89" s="98">
        <f t="array" ref="A89">IFERROR(INDEX('Annex 2 Designated EHV charges'!$A$10:$A$178, MATCH(0, IF(('Annex 2 Designated EHV charges'!$A$10:$A$178=""),1, COUNTIF(A$4:$A88, 'Annex 2 Designated EHV charges'!$A$10:$A$178)), 0)),"")</f>
        <v>888</v>
      </c>
      <c r="B89" s="80">
        <f>IF($A89="","",VLOOKUP($A89,'Annex 2 Designated EHV charges'!$A:$P,2,0))</f>
        <v>888</v>
      </c>
      <c r="C89" s="99" t="str">
        <f>IF($A89="","",VLOOKUP($A89,'Annex 2 Designated EHV charges'!$A:$P,3,0))</f>
        <v>2380001448611
2380001448620
2380001448630
2380001448649
2380001448658</v>
      </c>
      <c r="D89" s="100" t="str">
        <f>IF($A89="","",VLOOKUP($A89,'Annex 2 Designated EHV charges'!$A:$P,7,0))</f>
        <v>EHV Site Specific (LLFC 888)</v>
      </c>
      <c r="E89" s="101">
        <f>IFERROR(IF(VLOOKUP($A89,'Annex 2 Designated EHV charges'!$A:$P,9,FALSE)=0,"",VLOOKUP($A89,'Annex 2 Designated EHV charges'!$A:$P,9,FALSE)),"")</f>
        <v>0.123</v>
      </c>
      <c r="F89" s="102">
        <f>IFERROR(IF(VLOOKUP($A89,'Annex 2 Designated EHV charges'!$A:$P,10,FALSE)=0,"",VLOOKUP($A89,'Annex 2 Designated EHV charges'!$A:$P,10,FALSE)),"")</f>
        <v>41757.620000000003</v>
      </c>
      <c r="G89" s="103">
        <f>IFERROR(IF(VLOOKUP($A89,'Annex 2 Designated EHV charges'!$A:$P,11,FALSE)=0,"",VLOOKUP($A89,'Annex 2 Designated EHV charges'!$A:$P,11,FALSE)),"")</f>
        <v>1.35</v>
      </c>
      <c r="H89" s="103">
        <f>IFERROR(IF(VLOOKUP($A89,'Annex 2 Designated EHV charges'!$A:$P,12,FALSE)=0,"",VLOOKUP($A89,'Annex 2 Designated EHV charges'!$A:$P,12,FALSE)),"")</f>
        <v>1.35</v>
      </c>
    </row>
    <row r="90" spans="1:8" x14ac:dyDescent="0.25">
      <c r="A90" s="98">
        <f t="array" ref="A90">IFERROR(INDEX('Annex 2 Designated EHV charges'!$A$10:$A$178, MATCH(0, IF(('Annex 2 Designated EHV charges'!$A$10:$A$178=""),1, COUNTIF(A$4:$A89, 'Annex 2 Designated EHV charges'!$A$10:$A$178)), 0)),"")</f>
        <v>797</v>
      </c>
      <c r="B90" s="80">
        <f>IF($A90="","",VLOOKUP($A90,'Annex 2 Designated EHV charges'!$A:$P,2,0))</f>
        <v>797</v>
      </c>
      <c r="C90" s="99">
        <f>IF($A90="","",VLOOKUP($A90,'Annex 2 Designated EHV charges'!$A:$P,3,0))</f>
        <v>2390000079381</v>
      </c>
      <c r="D90" s="100" t="str">
        <f>IF($A90="","",VLOOKUP($A90,'Annex 2 Designated EHV charges'!$A:$P,7,0))</f>
        <v>EHV Site Specific (LLFC 797 &amp; 99)</v>
      </c>
      <c r="E90" s="101">
        <f>IFERROR(IF(VLOOKUP($A90,'Annex 2 Designated EHV charges'!$A:$P,9,FALSE)=0,"",VLOOKUP($A90,'Annex 2 Designated EHV charges'!$A:$P,9,FALSE)),"")</f>
        <v>3.1E-2</v>
      </c>
      <c r="F90" s="102">
        <f>IFERROR(IF(VLOOKUP($A90,'Annex 2 Designated EHV charges'!$A:$P,10,FALSE)=0,"",VLOOKUP($A90,'Annex 2 Designated EHV charges'!$A:$P,10,FALSE)),"")</f>
        <v>1.8</v>
      </c>
      <c r="G90" s="103">
        <f>IFERROR(IF(VLOOKUP($A90,'Annex 2 Designated EHV charges'!$A:$P,11,FALSE)=0,"",VLOOKUP($A90,'Annex 2 Designated EHV charges'!$A:$P,11,FALSE)),"")</f>
        <v>1.54</v>
      </c>
      <c r="H90" s="103">
        <f>IFERROR(IF(VLOOKUP($A90,'Annex 2 Designated EHV charges'!$A:$P,12,FALSE)=0,"",VLOOKUP($A90,'Annex 2 Designated EHV charges'!$A:$P,12,FALSE)),"")</f>
        <v>1.54</v>
      </c>
    </row>
    <row r="91" spans="1:8" x14ac:dyDescent="0.25">
      <c r="A91" s="98">
        <f t="array" ref="A91">IFERROR(INDEX('Annex 2 Designated EHV charges'!$A$10:$A$178, MATCH(0, IF(('Annex 2 Designated EHV charges'!$A$10:$A$178=""),1, COUNTIF(A$4:$A90, 'Annex 2 Designated EHV charges'!$A$10:$A$178)), 0)),"")</f>
        <v>798</v>
      </c>
      <c r="B91" s="80">
        <f>IF($A91="","",VLOOKUP($A91,'Annex 2 Designated EHV charges'!$A:$P,2,0))</f>
        <v>798</v>
      </c>
      <c r="C91" s="99">
        <f>IF($A91="","",VLOOKUP($A91,'Annex 2 Designated EHV charges'!$A:$P,3,0))</f>
        <v>2380001746400</v>
      </c>
      <c r="D91" s="100" t="str">
        <f>IF($A91="","",VLOOKUP($A91,'Annex 2 Designated EHV charges'!$A:$P,7,0))</f>
        <v>EHV Site Specific (LLFC 798 &amp; 61)</v>
      </c>
      <c r="E91" s="101" t="str">
        <f>IFERROR(IF(VLOOKUP($A91,'Annex 2 Designated EHV charges'!$A:$P,9,FALSE)=0,"",VLOOKUP($A91,'Annex 2 Designated EHV charges'!$A:$P,9,FALSE)),"")</f>
        <v/>
      </c>
      <c r="F91" s="102">
        <f>IFERROR(IF(VLOOKUP($A91,'Annex 2 Designated EHV charges'!$A:$P,10,FALSE)=0,"",VLOOKUP($A91,'Annex 2 Designated EHV charges'!$A:$P,10,FALSE)),"")</f>
        <v>43.44</v>
      </c>
      <c r="G91" s="103">
        <f>IFERROR(IF(VLOOKUP($A91,'Annex 2 Designated EHV charges'!$A:$P,11,FALSE)=0,"",VLOOKUP($A91,'Annex 2 Designated EHV charges'!$A:$P,11,FALSE)),"")</f>
        <v>0.88</v>
      </c>
      <c r="H91" s="103">
        <f>IFERROR(IF(VLOOKUP($A91,'Annex 2 Designated EHV charges'!$A:$P,12,FALSE)=0,"",VLOOKUP($A91,'Annex 2 Designated EHV charges'!$A:$P,12,FALSE)),"")</f>
        <v>0.88</v>
      </c>
    </row>
    <row r="92" spans="1:8" x14ac:dyDescent="0.25">
      <c r="A92" s="98">
        <f t="array" ref="A92">IFERROR(INDEX('Annex 2 Designated EHV charges'!$A$10:$A$178, MATCH(0, IF(('Annex 2 Designated EHV charges'!$A$10:$A$178=""),1, COUNTIF(A$4:$A91, 'Annex 2 Designated EHV charges'!$A$10:$A$178)), 0)),"")</f>
        <v>799</v>
      </c>
      <c r="B92" s="80">
        <f>IF($A92="","",VLOOKUP($A92,'Annex 2 Designated EHV charges'!$A:$P,2,0))</f>
        <v>799</v>
      </c>
      <c r="C92" s="99">
        <f>IF($A92="","",VLOOKUP($A92,'Annex 2 Designated EHV charges'!$A:$P,3,0))</f>
        <v>2380001812550</v>
      </c>
      <c r="D92" s="100" t="str">
        <f>IF($A92="","",VLOOKUP($A92,'Annex 2 Designated EHV charges'!$A:$P,7,0))</f>
        <v>EHV Site Specific (LLFC 799 &amp; 51)</v>
      </c>
      <c r="E92" s="101" t="str">
        <f>IFERROR(IF(VLOOKUP($A92,'Annex 2 Designated EHV charges'!$A:$P,9,FALSE)=0,"",VLOOKUP($A92,'Annex 2 Designated EHV charges'!$A:$P,9,FALSE)),"")</f>
        <v/>
      </c>
      <c r="F92" s="102">
        <f>IFERROR(IF(VLOOKUP($A92,'Annex 2 Designated EHV charges'!$A:$P,10,FALSE)=0,"",VLOOKUP($A92,'Annex 2 Designated EHV charges'!$A:$P,10,FALSE)),"")</f>
        <v>2892.19</v>
      </c>
      <c r="G92" s="103">
        <f>IFERROR(IF(VLOOKUP($A92,'Annex 2 Designated EHV charges'!$A:$P,11,FALSE)=0,"",VLOOKUP($A92,'Annex 2 Designated EHV charges'!$A:$P,11,FALSE)),"")</f>
        <v>0.45</v>
      </c>
      <c r="H92" s="103">
        <f>IFERROR(IF(VLOOKUP($A92,'Annex 2 Designated EHV charges'!$A:$P,12,FALSE)=0,"",VLOOKUP($A92,'Annex 2 Designated EHV charges'!$A:$P,12,FALSE)),"")</f>
        <v>0.45</v>
      </c>
    </row>
    <row r="93" spans="1:8" x14ac:dyDescent="0.25">
      <c r="A93" s="98">
        <f t="array" ref="A93">IFERROR(INDEX('Annex 2 Designated EHV charges'!$A$10:$A$178, MATCH(0, IF(('Annex 2 Designated EHV charges'!$A$10:$A$178=""),1, COUNTIF(A$4:$A92, 'Annex 2 Designated EHV charges'!$A$10:$A$178)), 0)),"")</f>
        <v>821</v>
      </c>
      <c r="B93" s="80">
        <f>IF($A93="","",VLOOKUP($A93,'Annex 2 Designated EHV charges'!$A:$P,2,0))</f>
        <v>821</v>
      </c>
      <c r="C93" s="99">
        <f>IF($A93="","",VLOOKUP($A93,'Annex 2 Designated EHV charges'!$A:$P,3,0))</f>
        <v>2380001851381</v>
      </c>
      <c r="D93" s="100" t="str">
        <f>IF($A93="","",VLOOKUP($A93,'Annex 2 Designated EHV charges'!$A:$P,7,0))</f>
        <v>EHV Site Specific (LLFC 821 &amp; 52)</v>
      </c>
      <c r="E93" s="101">
        <f>IFERROR(IF(VLOOKUP($A93,'Annex 2 Designated EHV charges'!$A:$P,9,FALSE)=0,"",VLOOKUP($A93,'Annex 2 Designated EHV charges'!$A:$P,9,FALSE)),"")</f>
        <v>0.13400000000000001</v>
      </c>
      <c r="F93" s="102">
        <f>IFERROR(IF(VLOOKUP($A93,'Annex 2 Designated EHV charges'!$A:$P,10,FALSE)=0,"",VLOOKUP($A93,'Annex 2 Designated EHV charges'!$A:$P,10,FALSE)),"")</f>
        <v>2.76</v>
      </c>
      <c r="G93" s="103">
        <f>IFERROR(IF(VLOOKUP($A93,'Annex 2 Designated EHV charges'!$A:$P,11,FALSE)=0,"",VLOOKUP($A93,'Annex 2 Designated EHV charges'!$A:$P,11,FALSE)),"")</f>
        <v>1.1499999999999999</v>
      </c>
      <c r="H93" s="103">
        <f>IFERROR(IF(VLOOKUP($A93,'Annex 2 Designated EHV charges'!$A:$P,12,FALSE)=0,"",VLOOKUP($A93,'Annex 2 Designated EHV charges'!$A:$P,12,FALSE)),"")</f>
        <v>1.1499999999999999</v>
      </c>
    </row>
    <row r="94" spans="1:8" ht="27" x14ac:dyDescent="0.25">
      <c r="A94" s="98">
        <f t="array" ref="A94">IFERROR(INDEX('Annex 2 Designated EHV charges'!$A$10:$A$178, MATCH(0, IF(('Annex 2 Designated EHV charges'!$A$10:$A$178=""),1, COUNTIF(A$4:$A93, 'Annex 2 Designated EHV charges'!$A$10:$A$178)), 0)),"")</f>
        <v>822</v>
      </c>
      <c r="B94" s="80">
        <f>IF($A94="","",VLOOKUP($A94,'Annex 2 Designated EHV charges'!$A:$P,2,0))</f>
        <v>822</v>
      </c>
      <c r="C94" s="99" t="str">
        <f>IF($A94="","",VLOOKUP($A94,'Annex 2 Designated EHV charges'!$A:$P,3,0))</f>
        <v>2380001883036
2380001883045</v>
      </c>
      <c r="D94" s="100" t="str">
        <f>IF($A94="","",VLOOKUP($A94,'Annex 2 Designated EHV charges'!$A:$P,7,0))</f>
        <v>EHV Site Specific (LLFC 822 &amp; 53)</v>
      </c>
      <c r="E94" s="101">
        <f>IFERROR(IF(VLOOKUP($A94,'Annex 2 Designated EHV charges'!$A:$P,9,FALSE)=0,"",VLOOKUP($A94,'Annex 2 Designated EHV charges'!$A:$P,9,FALSE)),"")</f>
        <v>0.13300000000000001</v>
      </c>
      <c r="F94" s="102">
        <f>IFERROR(IF(VLOOKUP($A94,'Annex 2 Designated EHV charges'!$A:$P,10,FALSE)=0,"",VLOOKUP($A94,'Annex 2 Designated EHV charges'!$A:$P,10,FALSE)),"")</f>
        <v>8.64</v>
      </c>
      <c r="G94" s="103">
        <f>IFERROR(IF(VLOOKUP($A94,'Annex 2 Designated EHV charges'!$A:$P,11,FALSE)=0,"",VLOOKUP($A94,'Annex 2 Designated EHV charges'!$A:$P,11,FALSE)),"")</f>
        <v>1.06</v>
      </c>
      <c r="H94" s="103">
        <f>IFERROR(IF(VLOOKUP($A94,'Annex 2 Designated EHV charges'!$A:$P,12,FALSE)=0,"",VLOOKUP($A94,'Annex 2 Designated EHV charges'!$A:$P,12,FALSE)),"")</f>
        <v>1.06</v>
      </c>
    </row>
    <row r="95" spans="1:8" x14ac:dyDescent="0.25">
      <c r="A95" s="98">
        <f t="array" ref="A95">IFERROR(INDEX('Annex 2 Designated EHV charges'!$A$10:$A$178, MATCH(0, IF(('Annex 2 Designated EHV charges'!$A$10:$A$178=""),1, COUNTIF(A$4:$A94, 'Annex 2 Designated EHV charges'!$A$10:$A$178)), 0)),"")</f>
        <v>823</v>
      </c>
      <c r="B95" s="80">
        <f>IF($A95="","",VLOOKUP($A95,'Annex 2 Designated EHV charges'!$A:$P,2,0))</f>
        <v>823</v>
      </c>
      <c r="C95" s="99">
        <f>IF($A95="","",VLOOKUP($A95,'Annex 2 Designated EHV charges'!$A:$P,3,0))</f>
        <v>2380001877557</v>
      </c>
      <c r="D95" s="100" t="str">
        <f>IF($A95="","",VLOOKUP($A95,'Annex 2 Designated EHV charges'!$A:$P,7,0))</f>
        <v>EHV Site Specific (LLFC 823 &amp; 54)</v>
      </c>
      <c r="E95" s="101">
        <f>IFERROR(IF(VLOOKUP($A95,'Annex 2 Designated EHV charges'!$A:$P,9,FALSE)=0,"",VLOOKUP($A95,'Annex 2 Designated EHV charges'!$A:$P,9,FALSE)),"")</f>
        <v>0.22</v>
      </c>
      <c r="F95" s="102">
        <f>IFERROR(IF(VLOOKUP($A95,'Annex 2 Designated EHV charges'!$A:$P,10,FALSE)=0,"",VLOOKUP($A95,'Annex 2 Designated EHV charges'!$A:$P,10,FALSE)),"")</f>
        <v>2.62</v>
      </c>
      <c r="G95" s="103">
        <f>IFERROR(IF(VLOOKUP($A95,'Annex 2 Designated EHV charges'!$A:$P,11,FALSE)=0,"",VLOOKUP($A95,'Annex 2 Designated EHV charges'!$A:$P,11,FALSE)),"")</f>
        <v>4.5199999999999996</v>
      </c>
      <c r="H95" s="103">
        <f>IFERROR(IF(VLOOKUP($A95,'Annex 2 Designated EHV charges'!$A:$P,12,FALSE)=0,"",VLOOKUP($A95,'Annex 2 Designated EHV charges'!$A:$P,12,FALSE)),"")</f>
        <v>4.5199999999999996</v>
      </c>
    </row>
    <row r="96" spans="1:8" x14ac:dyDescent="0.25">
      <c r="A96" s="98">
        <f t="array" ref="A96">IFERROR(INDEX('Annex 2 Designated EHV charges'!$A$10:$A$178, MATCH(0, IF(('Annex 2 Designated EHV charges'!$A$10:$A$178=""),1, COUNTIF(A$4:$A95, 'Annex 2 Designated EHV charges'!$A$10:$A$178)), 0)),"")</f>
        <v>824</v>
      </c>
      <c r="B96" s="80">
        <f>IF($A96="","",VLOOKUP($A96,'Annex 2 Designated EHV charges'!$A:$P,2,0))</f>
        <v>824</v>
      </c>
      <c r="C96" s="99" t="str">
        <f>IF($A96="","",VLOOKUP($A96,'Annex 2 Designated EHV charges'!$A:$P,3,0))</f>
        <v>MSID_7275</v>
      </c>
      <c r="D96" s="100" t="str">
        <f>IF($A96="","",VLOOKUP($A96,'Annex 2 Designated EHV charges'!$A:$P,7,0))</f>
        <v>EHV Site Specific (LLFC 824 &amp; 55)</v>
      </c>
      <c r="E96" s="101" t="str">
        <f>IFERROR(IF(VLOOKUP($A96,'Annex 2 Designated EHV charges'!$A:$P,9,FALSE)=0,"",VLOOKUP($A96,'Annex 2 Designated EHV charges'!$A:$P,9,FALSE)),"")</f>
        <v/>
      </c>
      <c r="F96" s="102">
        <f>IFERROR(IF(VLOOKUP($A96,'Annex 2 Designated EHV charges'!$A:$P,10,FALSE)=0,"",VLOOKUP($A96,'Annex 2 Designated EHV charges'!$A:$P,10,FALSE)),"")</f>
        <v>28.44</v>
      </c>
      <c r="G96" s="103">
        <f>IFERROR(IF(VLOOKUP($A96,'Annex 2 Designated EHV charges'!$A:$P,11,FALSE)=0,"",VLOOKUP($A96,'Annex 2 Designated EHV charges'!$A:$P,11,FALSE)),"")</f>
        <v>1.21</v>
      </c>
      <c r="H96" s="103">
        <f>IFERROR(IF(VLOOKUP($A96,'Annex 2 Designated EHV charges'!$A:$P,12,FALSE)=0,"",VLOOKUP($A96,'Annex 2 Designated EHV charges'!$A:$P,12,FALSE)),"")</f>
        <v>1.21</v>
      </c>
    </row>
    <row r="97" spans="1:8" x14ac:dyDescent="0.25">
      <c r="A97" s="98">
        <f t="array" ref="A97">IFERROR(INDEX('Annex 2 Designated EHV charges'!$A$10:$A$178, MATCH(0, IF(('Annex 2 Designated EHV charges'!$A$10:$A$178=""),1, COUNTIF(A$4:$A96, 'Annex 2 Designated EHV charges'!$A$10:$A$178)), 0)),"")</f>
        <v>826</v>
      </c>
      <c r="B97" s="80">
        <f>IF($A97="","",VLOOKUP($A97,'Annex 2 Designated EHV charges'!$A:$P,2,0))</f>
        <v>826</v>
      </c>
      <c r="C97" s="99">
        <f>IF($A97="","",VLOOKUP($A97,'Annex 2 Designated EHV charges'!$A:$P,3,0))</f>
        <v>2380001874087</v>
      </c>
      <c r="D97" s="100" t="str">
        <f>IF($A97="","",VLOOKUP($A97,'Annex 2 Designated EHV charges'!$A:$P,7,0))</f>
        <v>EHV Site Specific (LLFC 826 &amp; 57)</v>
      </c>
      <c r="E97" s="101">
        <f>IFERROR(IF(VLOOKUP($A97,'Annex 2 Designated EHV charges'!$A:$P,9,FALSE)=0,"",VLOOKUP($A97,'Annex 2 Designated EHV charges'!$A:$P,9,FALSE)),"")</f>
        <v>0.127</v>
      </c>
      <c r="F97" s="102">
        <f>IFERROR(IF(VLOOKUP($A97,'Annex 2 Designated EHV charges'!$A:$P,10,FALSE)=0,"",VLOOKUP($A97,'Annex 2 Designated EHV charges'!$A:$P,10,FALSE)),"")</f>
        <v>44.01</v>
      </c>
      <c r="G97" s="103">
        <f>IFERROR(IF(VLOOKUP($A97,'Annex 2 Designated EHV charges'!$A:$P,11,FALSE)=0,"",VLOOKUP($A97,'Annex 2 Designated EHV charges'!$A:$P,11,FALSE)),"")</f>
        <v>2.4500000000000002</v>
      </c>
      <c r="H97" s="103">
        <f>IFERROR(IF(VLOOKUP($A97,'Annex 2 Designated EHV charges'!$A:$P,12,FALSE)=0,"",VLOOKUP($A97,'Annex 2 Designated EHV charges'!$A:$P,12,FALSE)),"")</f>
        <v>2.4500000000000002</v>
      </c>
    </row>
    <row r="98" spans="1:8" ht="27" x14ac:dyDescent="0.25">
      <c r="A98" s="98">
        <f t="array" ref="A98">IFERROR(INDEX('Annex 2 Designated EHV charges'!$A$10:$A$178, MATCH(0, IF(('Annex 2 Designated EHV charges'!$A$10:$A$178=""),1, COUNTIF(A$4:$A97, 'Annex 2 Designated EHV charges'!$A$10:$A$178)), 0)),"")</f>
        <v>866</v>
      </c>
      <c r="B98" s="80">
        <f>IF($A98="","",VLOOKUP($A98,'Annex 2 Designated EHV charges'!$A:$P,2,0))</f>
        <v>866</v>
      </c>
      <c r="C98" s="99" t="str">
        <f>IF($A98="","",VLOOKUP($A98,'Annex 2 Designated EHV charges'!$A:$P,3,0))</f>
        <v>2346534400013
2346534400022</v>
      </c>
      <c r="D98" s="100" t="str">
        <f>IF($A98="","",VLOOKUP($A98,'Annex 2 Designated EHV charges'!$A:$P,7,0))</f>
        <v>EHV Site Specific (LLFC 866)</v>
      </c>
      <c r="E98" s="101">
        <f>IFERROR(IF(VLOOKUP($A98,'Annex 2 Designated EHV charges'!$A:$P,9,FALSE)=0,"",VLOOKUP($A98,'Annex 2 Designated EHV charges'!$A:$P,9,FALSE)),"")</f>
        <v>0.26</v>
      </c>
      <c r="F98" s="102">
        <f>IFERROR(IF(VLOOKUP($A98,'Annex 2 Designated EHV charges'!$A:$P,10,FALSE)=0,"",VLOOKUP($A98,'Annex 2 Designated EHV charges'!$A:$P,10,FALSE)),"")</f>
        <v>15602.69</v>
      </c>
      <c r="G98" s="103">
        <f>IFERROR(IF(VLOOKUP($A98,'Annex 2 Designated EHV charges'!$A:$P,11,FALSE)=0,"",VLOOKUP($A98,'Annex 2 Designated EHV charges'!$A:$P,11,FALSE)),"")</f>
        <v>0.64</v>
      </c>
      <c r="H98" s="103">
        <f>IFERROR(IF(VLOOKUP($A98,'Annex 2 Designated EHV charges'!$A:$P,12,FALSE)=0,"",VLOOKUP($A98,'Annex 2 Designated EHV charges'!$A:$P,12,FALSE)),"")</f>
        <v>0.64</v>
      </c>
    </row>
    <row r="99" spans="1:8" x14ac:dyDescent="0.25">
      <c r="A99" s="98">
        <f t="array" ref="A99">IFERROR(INDEX('Annex 2 Designated EHV charges'!$A$10:$A$178, MATCH(0, IF(('Annex 2 Designated EHV charges'!$A$10:$A$178=""),1, COUNTIF(A$4:$A98, 'Annex 2 Designated EHV charges'!$A$10:$A$178)), 0)),"")</f>
        <v>827</v>
      </c>
      <c r="B99" s="80">
        <f>IF($A99="","",VLOOKUP($A99,'Annex 2 Designated EHV charges'!$A:$P,2,0))</f>
        <v>827</v>
      </c>
      <c r="C99" s="99">
        <f>IF($A99="","",VLOOKUP($A99,'Annex 2 Designated EHV charges'!$A:$P,3,0))</f>
        <v>2380001838371</v>
      </c>
      <c r="D99" s="100" t="str">
        <f>IF($A99="","",VLOOKUP($A99,'Annex 2 Designated EHV charges'!$A:$P,7,0))</f>
        <v>EHV Site Specific (LLFC 827 &amp; 58)</v>
      </c>
      <c r="E99" s="101">
        <f>IFERROR(IF(VLOOKUP($A99,'Annex 2 Designated EHV charges'!$A:$P,9,FALSE)=0,"",VLOOKUP($A99,'Annex 2 Designated EHV charges'!$A:$P,9,FALSE)),"")</f>
        <v>3.0000000000000001E-3</v>
      </c>
      <c r="F99" s="102">
        <f>IFERROR(IF(VLOOKUP($A99,'Annex 2 Designated EHV charges'!$A:$P,10,FALSE)=0,"",VLOOKUP($A99,'Annex 2 Designated EHV charges'!$A:$P,10,FALSE)),"")</f>
        <v>2865.44</v>
      </c>
      <c r="G99" s="103">
        <f>IFERROR(IF(VLOOKUP($A99,'Annex 2 Designated EHV charges'!$A:$P,11,FALSE)=0,"",VLOOKUP($A99,'Annex 2 Designated EHV charges'!$A:$P,11,FALSE)),"")</f>
        <v>0.78</v>
      </c>
      <c r="H99" s="103">
        <f>IFERROR(IF(VLOOKUP($A99,'Annex 2 Designated EHV charges'!$A:$P,12,FALSE)=0,"",VLOOKUP($A99,'Annex 2 Designated EHV charges'!$A:$P,12,FALSE)),"")</f>
        <v>0.78</v>
      </c>
    </row>
    <row r="100" spans="1:8" x14ac:dyDescent="0.25">
      <c r="A100" s="98">
        <f t="array" ref="A100">IFERROR(INDEX('Annex 2 Designated EHV charges'!$A$10:$A$178, MATCH(0, IF(('Annex 2 Designated EHV charges'!$A$10:$A$178=""),1, COUNTIF(A$4:$A99, 'Annex 2 Designated EHV charges'!$A$10:$A$178)), 0)),"")</f>
        <v>768</v>
      </c>
      <c r="B100" s="80">
        <f>IF($A100="","",VLOOKUP($A100,'Annex 2 Designated EHV charges'!$A:$P,2,0))</f>
        <v>768</v>
      </c>
      <c r="C100" s="99">
        <f>IF($A100="","",VLOOKUP($A100,'Annex 2 Designated EHV charges'!$A:$P,3,0))</f>
        <v>2380001882798</v>
      </c>
      <c r="D100" s="100" t="str">
        <f>IF($A100="","",VLOOKUP($A100,'Annex 2 Designated EHV charges'!$A:$P,7,0))</f>
        <v>EHV Site Specific (LLFC 768 &amp; 59)</v>
      </c>
      <c r="E100" s="101">
        <f>IFERROR(IF(VLOOKUP($A100,'Annex 2 Designated EHV charges'!$A:$P,9,FALSE)=0,"",VLOOKUP($A100,'Annex 2 Designated EHV charges'!$A:$P,9,FALSE)),"")</f>
        <v>5.0000000000000001E-3</v>
      </c>
      <c r="F100" s="102">
        <f>IFERROR(IF(VLOOKUP($A100,'Annex 2 Designated EHV charges'!$A:$P,10,FALSE)=0,"",VLOOKUP($A100,'Annex 2 Designated EHV charges'!$A:$P,10,FALSE)),"")</f>
        <v>2.88</v>
      </c>
      <c r="G100" s="103">
        <f>IFERROR(IF(VLOOKUP($A100,'Annex 2 Designated EHV charges'!$A:$P,11,FALSE)=0,"",VLOOKUP($A100,'Annex 2 Designated EHV charges'!$A:$P,11,FALSE)),"")</f>
        <v>0.67</v>
      </c>
      <c r="H100" s="103">
        <f>IFERROR(IF(VLOOKUP($A100,'Annex 2 Designated EHV charges'!$A:$P,12,FALSE)=0,"",VLOOKUP($A100,'Annex 2 Designated EHV charges'!$A:$P,12,FALSE)),"")</f>
        <v>0.67</v>
      </c>
    </row>
    <row r="101" spans="1:8" x14ac:dyDescent="0.25">
      <c r="A101" s="98">
        <f t="array" ref="A101">IFERROR(INDEX('Annex 2 Designated EHV charges'!$A$10:$A$178, MATCH(0, IF(('Annex 2 Designated EHV charges'!$A$10:$A$178=""),1, COUNTIF(A$4:$A100, 'Annex 2 Designated EHV charges'!$A$10:$A$178)), 0)),"")</f>
        <v>801</v>
      </c>
      <c r="B101" s="80">
        <f>IF($A101="","",VLOOKUP($A101,'Annex 2 Designated EHV charges'!$A:$P,2,0))</f>
        <v>801</v>
      </c>
      <c r="C101" s="99">
        <f>IF($A101="","",VLOOKUP($A101,'Annex 2 Designated EHV charges'!$A:$P,3,0))</f>
        <v>2380001905070</v>
      </c>
      <c r="D101" s="100" t="str">
        <f>IF($A101="","",VLOOKUP($A101,'Annex 2 Designated EHV charges'!$A:$P,7,0))</f>
        <v>EHV Site Specific (LLFC 801 &amp; 105)</v>
      </c>
      <c r="E101" s="101">
        <f>IFERROR(IF(VLOOKUP($A101,'Annex 2 Designated EHV charges'!$A:$P,9,FALSE)=0,"",VLOOKUP($A101,'Annex 2 Designated EHV charges'!$A:$P,9,FALSE)),"")</f>
        <v>7.4999999999999997E-2</v>
      </c>
      <c r="F101" s="102">
        <f>IFERROR(IF(VLOOKUP($A101,'Annex 2 Designated EHV charges'!$A:$P,10,FALSE)=0,"",VLOOKUP($A101,'Annex 2 Designated EHV charges'!$A:$P,10,FALSE)),"")</f>
        <v>2872.87</v>
      </c>
      <c r="G101" s="103">
        <f>IFERROR(IF(VLOOKUP($A101,'Annex 2 Designated EHV charges'!$A:$P,11,FALSE)=0,"",VLOOKUP($A101,'Annex 2 Designated EHV charges'!$A:$P,11,FALSE)),"")</f>
        <v>0.42</v>
      </c>
      <c r="H101" s="103">
        <f>IFERROR(IF(VLOOKUP($A101,'Annex 2 Designated EHV charges'!$A:$P,12,FALSE)=0,"",VLOOKUP($A101,'Annex 2 Designated EHV charges'!$A:$P,12,FALSE)),"")</f>
        <v>0.42</v>
      </c>
    </row>
    <row r="102" spans="1:8" x14ac:dyDescent="0.25">
      <c r="A102" s="98">
        <f t="array" ref="A102">IFERROR(INDEX('Annex 2 Designated EHV charges'!$A$10:$A$178, MATCH(0, IF(('Annex 2 Designated EHV charges'!$A$10:$A$178=""),1, COUNTIF(A$4:$A101, 'Annex 2 Designated EHV charges'!$A$10:$A$178)), 0)),"")</f>
        <v>792</v>
      </c>
      <c r="B102" s="80">
        <f>IF($A102="","",VLOOKUP($A102,'Annex 2 Designated EHV charges'!$A:$P,2,0))</f>
        <v>792</v>
      </c>
      <c r="C102" s="99">
        <f>IF($A102="","",VLOOKUP($A102,'Annex 2 Designated EHV charges'!$A:$P,3,0))</f>
        <v>2380001951360</v>
      </c>
      <c r="D102" s="100" t="str">
        <f>IF($A102="","",VLOOKUP($A102,'Annex 2 Designated EHV charges'!$A:$P,7,0))</f>
        <v>EHV Site Specific (LLFC 792 &amp; 96)</v>
      </c>
      <c r="E102" s="101" t="str">
        <f>IFERROR(IF(VLOOKUP($A102,'Annex 2 Designated EHV charges'!$A:$P,9,FALSE)=0,"",VLOOKUP($A102,'Annex 2 Designated EHV charges'!$A:$P,9,FALSE)),"")</f>
        <v/>
      </c>
      <c r="F102" s="102">
        <f>IFERROR(IF(VLOOKUP($A102,'Annex 2 Designated EHV charges'!$A:$P,10,FALSE)=0,"",VLOOKUP($A102,'Annex 2 Designated EHV charges'!$A:$P,10,FALSE)),"")</f>
        <v>2898.88</v>
      </c>
      <c r="G102" s="103">
        <f>IFERROR(IF(VLOOKUP($A102,'Annex 2 Designated EHV charges'!$A:$P,11,FALSE)=0,"",VLOOKUP($A102,'Annex 2 Designated EHV charges'!$A:$P,11,FALSE)),"")</f>
        <v>0.37</v>
      </c>
      <c r="H102" s="103">
        <f>IFERROR(IF(VLOOKUP($A102,'Annex 2 Designated EHV charges'!$A:$P,12,FALSE)=0,"",VLOOKUP($A102,'Annex 2 Designated EHV charges'!$A:$P,12,FALSE)),"")</f>
        <v>0.37</v>
      </c>
    </row>
    <row r="103" spans="1:8" x14ac:dyDescent="0.25">
      <c r="A103" s="98">
        <f t="array" ref="A103">IFERROR(INDEX('Annex 2 Designated EHV charges'!$A$10:$A$178, MATCH(0, IF(('Annex 2 Designated EHV charges'!$A$10:$A$178=""),1, COUNTIF(A$4:$A102, 'Annex 2 Designated EHV charges'!$A$10:$A$178)), 0)),"")</f>
        <v>806</v>
      </c>
      <c r="B103" s="80">
        <f>IF($A103="","",VLOOKUP($A103,'Annex 2 Designated EHV charges'!$A:$P,2,0))</f>
        <v>806</v>
      </c>
      <c r="C103" s="99">
        <f>IF($A103="","",VLOOKUP($A103,'Annex 2 Designated EHV charges'!$A:$P,3,0))</f>
        <v>2380002166640</v>
      </c>
      <c r="D103" s="100" t="str">
        <f>IF($A103="","",VLOOKUP($A103,'Annex 2 Designated EHV charges'!$A:$P,7,0))</f>
        <v>EHV Site Specific (LLFC 806 &amp; 109)</v>
      </c>
      <c r="E103" s="101">
        <f>IFERROR(IF(VLOOKUP($A103,'Annex 2 Designated EHV charges'!$A:$P,9,FALSE)=0,"",VLOOKUP($A103,'Annex 2 Designated EHV charges'!$A:$P,9,FALSE)),"")</f>
        <v>1.2999999999999999E-2</v>
      </c>
      <c r="F103" s="102">
        <f>IFERROR(IF(VLOOKUP($A103,'Annex 2 Designated EHV charges'!$A:$P,10,FALSE)=0,"",VLOOKUP($A103,'Annex 2 Designated EHV charges'!$A:$P,10,FALSE)),"")</f>
        <v>43.45</v>
      </c>
      <c r="G103" s="103">
        <f>IFERROR(IF(VLOOKUP($A103,'Annex 2 Designated EHV charges'!$A:$P,11,FALSE)=0,"",VLOOKUP($A103,'Annex 2 Designated EHV charges'!$A:$P,11,FALSE)),"")</f>
        <v>0.48</v>
      </c>
      <c r="H103" s="103">
        <f>IFERROR(IF(VLOOKUP($A103,'Annex 2 Designated EHV charges'!$A:$P,12,FALSE)=0,"",VLOOKUP($A103,'Annex 2 Designated EHV charges'!$A:$P,12,FALSE)),"")</f>
        <v>0.48</v>
      </c>
    </row>
    <row r="104" spans="1:8" x14ac:dyDescent="0.25">
      <c r="A104" s="98">
        <f t="array" ref="A104">IFERROR(INDEX('Annex 2 Designated EHV charges'!$A$10:$A$178, MATCH(0, IF(('Annex 2 Designated EHV charges'!$A$10:$A$178=""),1, COUNTIF(A$4:$A103, 'Annex 2 Designated EHV charges'!$A$10:$A$178)), 0)),"")</f>
        <v>803</v>
      </c>
      <c r="B104" s="80">
        <f>IF($A104="","",VLOOKUP($A104,'Annex 2 Designated EHV charges'!$A:$P,2,0))</f>
        <v>803</v>
      </c>
      <c r="C104" s="99">
        <f>IF($A104="","",VLOOKUP($A104,'Annex 2 Designated EHV charges'!$A:$P,3,0))</f>
        <v>2380001909066</v>
      </c>
      <c r="D104" s="100" t="str">
        <f>IF($A104="","",VLOOKUP($A104,'Annex 2 Designated EHV charges'!$A:$P,7,0))</f>
        <v>EHV Site Specific (LLFC 803 &amp; 107)</v>
      </c>
      <c r="E104" s="101" t="str">
        <f>IFERROR(IF(VLOOKUP($A104,'Annex 2 Designated EHV charges'!$A:$P,9,FALSE)=0,"",VLOOKUP($A104,'Annex 2 Designated EHV charges'!$A:$P,9,FALSE)),"")</f>
        <v/>
      </c>
      <c r="F104" s="102">
        <f>IFERROR(IF(VLOOKUP($A104,'Annex 2 Designated EHV charges'!$A:$P,10,FALSE)=0,"",VLOOKUP($A104,'Annex 2 Designated EHV charges'!$A:$P,10,FALSE)),"")</f>
        <v>4.84</v>
      </c>
      <c r="G104" s="103">
        <f>IFERROR(IF(VLOOKUP($A104,'Annex 2 Designated EHV charges'!$A:$P,11,FALSE)=0,"",VLOOKUP($A104,'Annex 2 Designated EHV charges'!$A:$P,11,FALSE)),"")</f>
        <v>0.52</v>
      </c>
      <c r="H104" s="103">
        <f>IFERROR(IF(VLOOKUP($A104,'Annex 2 Designated EHV charges'!$A:$P,12,FALSE)=0,"",VLOOKUP($A104,'Annex 2 Designated EHV charges'!$A:$P,12,FALSE)),"")</f>
        <v>0.52</v>
      </c>
    </row>
    <row r="105" spans="1:8" x14ac:dyDescent="0.25">
      <c r="A105" s="98">
        <f t="array" ref="A105">IFERROR(INDEX('Annex 2 Designated EHV charges'!$A$10:$A$178, MATCH(0, IF(('Annex 2 Designated EHV charges'!$A$10:$A$178=""),1, COUNTIF(A$4:$A104, 'Annex 2 Designated EHV charges'!$A$10:$A$178)), 0)),"")</f>
        <v>805</v>
      </c>
      <c r="B105" s="80">
        <f>IF($A105="","",VLOOKUP($A105,'Annex 2 Designated EHV charges'!$A:$P,2,0))</f>
        <v>805</v>
      </c>
      <c r="C105" s="99">
        <f>IF($A105="","",VLOOKUP($A105,'Annex 2 Designated EHV charges'!$A:$P,3,0))</f>
        <v>2380001989309</v>
      </c>
      <c r="D105" s="100" t="str">
        <f>IF($A105="","",VLOOKUP($A105,'Annex 2 Designated EHV charges'!$A:$P,7,0))</f>
        <v>EHV Site Specific (LLFC 805 &amp; 108)</v>
      </c>
      <c r="E105" s="101">
        <f>IFERROR(IF(VLOOKUP($A105,'Annex 2 Designated EHV charges'!$A:$P,9,FALSE)=0,"",VLOOKUP($A105,'Annex 2 Designated EHV charges'!$A:$P,9,FALSE)),"")</f>
        <v>6.8000000000000005E-2</v>
      </c>
      <c r="F105" s="102">
        <f>IFERROR(IF(VLOOKUP($A105,'Annex 2 Designated EHV charges'!$A:$P,10,FALSE)=0,"",VLOOKUP($A105,'Annex 2 Designated EHV charges'!$A:$P,10,FALSE)),"")</f>
        <v>28.3</v>
      </c>
      <c r="G105" s="103">
        <f>IFERROR(IF(VLOOKUP($A105,'Annex 2 Designated EHV charges'!$A:$P,11,FALSE)=0,"",VLOOKUP($A105,'Annex 2 Designated EHV charges'!$A:$P,11,FALSE)),"")</f>
        <v>0.91</v>
      </c>
      <c r="H105" s="103">
        <f>IFERROR(IF(VLOOKUP($A105,'Annex 2 Designated EHV charges'!$A:$P,12,FALSE)=0,"",VLOOKUP($A105,'Annex 2 Designated EHV charges'!$A:$P,12,FALSE)),"")</f>
        <v>0.91</v>
      </c>
    </row>
    <row r="106" spans="1:8" x14ac:dyDescent="0.25">
      <c r="A106" s="98">
        <f t="array" ref="A106">IFERROR(INDEX('Annex 2 Designated EHV charges'!$A$10:$A$178, MATCH(0, IF(('Annex 2 Designated EHV charges'!$A$10:$A$178=""),1, COUNTIF(A$4:$A105, 'Annex 2 Designated EHV charges'!$A$10:$A$178)), 0)),"")</f>
        <v>825</v>
      </c>
      <c r="B106" s="80">
        <f>IF($A106="","",VLOOKUP($A106,'Annex 2 Designated EHV charges'!$A:$P,2,0))</f>
        <v>825</v>
      </c>
      <c r="C106" s="99">
        <f>IF($A106="","",VLOOKUP($A106,'Annex 2 Designated EHV charges'!$A:$P,3,0))</f>
        <v>2380002022460</v>
      </c>
      <c r="D106" s="100" t="str">
        <f>IF($A106="","",VLOOKUP($A106,'Annex 2 Designated EHV charges'!$A:$P,7,0))</f>
        <v>EHV Site Specific (LLFC 825 &amp; 56)</v>
      </c>
      <c r="E106" s="101">
        <f>IFERROR(IF(VLOOKUP($A106,'Annex 2 Designated EHV charges'!$A:$P,9,FALSE)=0,"",VLOOKUP($A106,'Annex 2 Designated EHV charges'!$A:$P,9,FALSE)),"")</f>
        <v>1E-3</v>
      </c>
      <c r="F106" s="102">
        <f>IFERROR(IF(VLOOKUP($A106,'Annex 2 Designated EHV charges'!$A:$P,10,FALSE)=0,"",VLOOKUP($A106,'Annex 2 Designated EHV charges'!$A:$P,10,FALSE)),"")</f>
        <v>21.79</v>
      </c>
      <c r="G106" s="103">
        <f>IFERROR(IF(VLOOKUP($A106,'Annex 2 Designated EHV charges'!$A:$P,11,FALSE)=0,"",VLOOKUP($A106,'Annex 2 Designated EHV charges'!$A:$P,11,FALSE)),"")</f>
        <v>0.82</v>
      </c>
      <c r="H106" s="103">
        <f>IFERROR(IF(VLOOKUP($A106,'Annex 2 Designated EHV charges'!$A:$P,12,FALSE)=0,"",VLOOKUP($A106,'Annex 2 Designated EHV charges'!$A:$P,12,FALSE)),"")</f>
        <v>0.82</v>
      </c>
    </row>
    <row r="107" spans="1:8" ht="27" x14ac:dyDescent="0.25">
      <c r="A107" s="98">
        <f t="array" ref="A107">IFERROR(INDEX('Annex 2 Designated EHV charges'!$A$10:$A$178, MATCH(0, IF(('Annex 2 Designated EHV charges'!$A$10:$A$178=""),1, COUNTIF(A$4:$A106, 'Annex 2 Designated EHV charges'!$A$10:$A$178)), 0)),"")</f>
        <v>802</v>
      </c>
      <c r="B107" s="80">
        <f>IF($A107="","",VLOOKUP($A107,'Annex 2 Designated EHV charges'!$A:$P,2,0))</f>
        <v>802</v>
      </c>
      <c r="C107" s="99" t="str">
        <f>IF($A107="","",VLOOKUP($A107,'Annex 2 Designated EHV charges'!$A:$P,3,0))</f>
        <v>2380001909075
2380001909084</v>
      </c>
      <c r="D107" s="100" t="str">
        <f>IF($A107="","",VLOOKUP($A107,'Annex 2 Designated EHV charges'!$A:$P,7,0))</f>
        <v>EHV Site Specific (LLFC 802 &amp; 106)</v>
      </c>
      <c r="E107" s="101">
        <f>IFERROR(IF(VLOOKUP($A107,'Annex 2 Designated EHV charges'!$A:$P,9,FALSE)=0,"",VLOOKUP($A107,'Annex 2 Designated EHV charges'!$A:$P,9,FALSE)),"")</f>
        <v>0.115</v>
      </c>
      <c r="F107" s="102">
        <f>IFERROR(IF(VLOOKUP($A107,'Annex 2 Designated EHV charges'!$A:$P,10,FALSE)=0,"",VLOOKUP($A107,'Annex 2 Designated EHV charges'!$A:$P,10,FALSE)),"")</f>
        <v>370.03</v>
      </c>
      <c r="G107" s="103">
        <f>IFERROR(IF(VLOOKUP($A107,'Annex 2 Designated EHV charges'!$A:$P,11,FALSE)=0,"",VLOOKUP($A107,'Annex 2 Designated EHV charges'!$A:$P,11,FALSE)),"")</f>
        <v>0.36</v>
      </c>
      <c r="H107" s="103">
        <f>IFERROR(IF(VLOOKUP($A107,'Annex 2 Designated EHV charges'!$A:$P,12,FALSE)=0,"",VLOOKUP($A107,'Annex 2 Designated EHV charges'!$A:$P,12,FALSE)),"")</f>
        <v>0.36</v>
      </c>
    </row>
    <row r="108" spans="1:8" x14ac:dyDescent="0.25">
      <c r="A108" s="98">
        <f t="array" ref="A108">IFERROR(INDEX('Annex 2 Designated EHV charges'!$A$10:$A$178, MATCH(0, IF(('Annex 2 Designated EHV charges'!$A$10:$A$178=""),1, COUNTIF(A$4:$A107, 'Annex 2 Designated EHV charges'!$A$10:$A$178)), 0)),"")</f>
        <v>807</v>
      </c>
      <c r="B108" s="80">
        <f>IF($A108="","",VLOOKUP($A108,'Annex 2 Designated EHV charges'!$A:$P,2,0))</f>
        <v>807</v>
      </c>
      <c r="C108" s="99">
        <f>IF($A108="","",VLOOKUP($A108,'Annex 2 Designated EHV charges'!$A:$P,3,0))</f>
        <v>2380002032360</v>
      </c>
      <c r="D108" s="100" t="str">
        <f>IF($A108="","",VLOOKUP($A108,'Annex 2 Designated EHV charges'!$A:$P,7,0))</f>
        <v>EHV Site Specific (LLFC 807 &amp; 63)</v>
      </c>
      <c r="E108" s="101" t="str">
        <f>IFERROR(IF(VLOOKUP($A108,'Annex 2 Designated EHV charges'!$A:$P,9,FALSE)=0,"",VLOOKUP($A108,'Annex 2 Designated EHV charges'!$A:$P,9,FALSE)),"")</f>
        <v/>
      </c>
      <c r="F108" s="102">
        <f>IFERROR(IF(VLOOKUP($A108,'Annex 2 Designated EHV charges'!$A:$P,10,FALSE)=0,"",VLOOKUP($A108,'Annex 2 Designated EHV charges'!$A:$P,10,FALSE)),"")</f>
        <v>15748.81</v>
      </c>
      <c r="G108" s="103">
        <f>IFERROR(IF(VLOOKUP($A108,'Annex 2 Designated EHV charges'!$A:$P,11,FALSE)=0,"",VLOOKUP($A108,'Annex 2 Designated EHV charges'!$A:$P,11,FALSE)),"")</f>
        <v>0.32</v>
      </c>
      <c r="H108" s="103">
        <f>IFERROR(IF(VLOOKUP($A108,'Annex 2 Designated EHV charges'!$A:$P,12,FALSE)=0,"",VLOOKUP($A108,'Annex 2 Designated EHV charges'!$A:$P,12,FALSE)),"")</f>
        <v>0.32</v>
      </c>
    </row>
    <row r="109" spans="1:8" x14ac:dyDescent="0.25">
      <c r="A109" s="98">
        <f t="array" ref="A109">IFERROR(INDEX('Annex 2 Designated EHV charges'!$A$10:$A$178, MATCH(0, IF(('Annex 2 Designated EHV charges'!$A$10:$A$178=""),1, COUNTIF(A$4:$A108, 'Annex 2 Designated EHV charges'!$A$10:$A$178)), 0)),"")</f>
        <v>810</v>
      </c>
      <c r="B109" s="80">
        <f>IF($A109="","",VLOOKUP($A109,'Annex 2 Designated EHV charges'!$A:$P,2,0))</f>
        <v>810</v>
      </c>
      <c r="C109" s="99">
        <f>IF($A109="","",VLOOKUP($A109,'Annex 2 Designated EHV charges'!$A:$P,3,0))</f>
        <v>2380002115663</v>
      </c>
      <c r="D109" s="100" t="str">
        <f>IF($A109="","",VLOOKUP($A109,'Annex 2 Designated EHV charges'!$A:$P,7,0))</f>
        <v>EHV Site Specific (LLFC 810 &amp; 110)</v>
      </c>
      <c r="E109" s="101">
        <f>IFERROR(IF(VLOOKUP($A109,'Annex 2 Designated EHV charges'!$A:$P,9,FALSE)=0,"",VLOOKUP($A109,'Annex 2 Designated EHV charges'!$A:$P,9,FALSE)),"")</f>
        <v>1.6E-2</v>
      </c>
      <c r="F109" s="102">
        <f>IFERROR(IF(VLOOKUP($A109,'Annex 2 Designated EHV charges'!$A:$P,10,FALSE)=0,"",VLOOKUP($A109,'Annex 2 Designated EHV charges'!$A:$P,10,FALSE)),"")</f>
        <v>601.75</v>
      </c>
      <c r="G109" s="103">
        <f>IFERROR(IF(VLOOKUP($A109,'Annex 2 Designated EHV charges'!$A:$P,11,FALSE)=0,"",VLOOKUP($A109,'Annex 2 Designated EHV charges'!$A:$P,11,FALSE)),"")</f>
        <v>0.38</v>
      </c>
      <c r="H109" s="103">
        <f>IFERROR(IF(VLOOKUP($A109,'Annex 2 Designated EHV charges'!$A:$P,12,FALSE)=0,"",VLOOKUP($A109,'Annex 2 Designated EHV charges'!$A:$P,12,FALSE)),"")</f>
        <v>0.38</v>
      </c>
    </row>
    <row r="110" spans="1:8" x14ac:dyDescent="0.25">
      <c r="A110" s="98">
        <f t="array" ref="A110">IFERROR(INDEX('Annex 2 Designated EHV charges'!$A$10:$A$178, MATCH(0, IF(('Annex 2 Designated EHV charges'!$A$10:$A$178=""),1, COUNTIF(A$4:$A109, 'Annex 2 Designated EHV charges'!$A$10:$A$178)), 0)),"")</f>
        <v>885</v>
      </c>
      <c r="B110" s="80">
        <f>IF($A110="","",VLOOKUP($A110,'Annex 2 Designated EHV charges'!$A:$P,2,0))</f>
        <v>885</v>
      </c>
      <c r="C110" s="99">
        <f>IF($A110="","",VLOOKUP($A110,'Annex 2 Designated EHV charges'!$A:$P,3,0))</f>
        <v>2366560312013</v>
      </c>
      <c r="D110" s="100" t="str">
        <f>IF($A110="","",VLOOKUP($A110,'Annex 2 Designated EHV charges'!$A:$P,7,0))</f>
        <v>EHV Site Specific (LLFC 885 &amp; 31)</v>
      </c>
      <c r="E110" s="101">
        <f>IFERROR(IF(VLOOKUP($A110,'Annex 2 Designated EHV charges'!$A:$P,9,FALSE)=0,"",VLOOKUP($A110,'Annex 2 Designated EHV charges'!$A:$P,9,FALSE)),"")</f>
        <v>0.16400000000000001</v>
      </c>
      <c r="F110" s="102">
        <f>IFERROR(IF(VLOOKUP($A110,'Annex 2 Designated EHV charges'!$A:$P,10,FALSE)=0,"",VLOOKUP($A110,'Annex 2 Designated EHV charges'!$A:$P,10,FALSE)),"")</f>
        <v>2956.98</v>
      </c>
      <c r="G110" s="103">
        <f>IFERROR(IF(VLOOKUP($A110,'Annex 2 Designated EHV charges'!$A:$P,11,FALSE)=0,"",VLOOKUP($A110,'Annex 2 Designated EHV charges'!$A:$P,11,FALSE)),"")</f>
        <v>0.82</v>
      </c>
      <c r="H110" s="103">
        <f>IFERROR(IF(VLOOKUP($A110,'Annex 2 Designated EHV charges'!$A:$P,12,FALSE)=0,"",VLOOKUP($A110,'Annex 2 Designated EHV charges'!$A:$P,12,FALSE)),"")</f>
        <v>0.82</v>
      </c>
    </row>
    <row r="111" spans="1:8" x14ac:dyDescent="0.25">
      <c r="A111" s="98">
        <f t="array" ref="A111">IFERROR(INDEX('Annex 2 Designated EHV charges'!$A$10:$A$178, MATCH(0, IF(('Annex 2 Designated EHV charges'!$A$10:$A$178=""),1, COUNTIF(A$4:$A110, 'Annex 2 Designated EHV charges'!$A$10:$A$178)), 0)),"")</f>
        <v>829</v>
      </c>
      <c r="B111" s="80">
        <f>IF($A111="","",VLOOKUP($A111,'Annex 2 Designated EHV charges'!$A:$P,2,0))</f>
        <v>829</v>
      </c>
      <c r="C111" s="99">
        <f>IF($A111="","",VLOOKUP($A111,'Annex 2 Designated EHV charges'!$A:$P,3,0))</f>
        <v>2380002197132</v>
      </c>
      <c r="D111" s="100" t="str">
        <f>IF($A111="","",VLOOKUP($A111,'Annex 2 Designated EHV charges'!$A:$P,7,0))</f>
        <v>EHV Site Specific (LLFC 829 &amp; 43)</v>
      </c>
      <c r="E111" s="101">
        <f>IFERROR(IF(VLOOKUP($A111,'Annex 2 Designated EHV charges'!$A:$P,9,FALSE)=0,"",VLOOKUP($A111,'Annex 2 Designated EHV charges'!$A:$P,9,FALSE)),"")</f>
        <v>0.65400000000000003</v>
      </c>
      <c r="F111" s="102">
        <f>IFERROR(IF(VLOOKUP($A111,'Annex 2 Designated EHV charges'!$A:$P,10,FALSE)=0,"",VLOOKUP($A111,'Annex 2 Designated EHV charges'!$A:$P,10,FALSE)),"")</f>
        <v>2.23</v>
      </c>
      <c r="G111" s="103">
        <f>IFERROR(IF(VLOOKUP($A111,'Annex 2 Designated EHV charges'!$A:$P,11,FALSE)=0,"",VLOOKUP($A111,'Annex 2 Designated EHV charges'!$A:$P,11,FALSE)),"")</f>
        <v>0.63</v>
      </c>
      <c r="H111" s="103">
        <f>IFERROR(IF(VLOOKUP($A111,'Annex 2 Designated EHV charges'!$A:$P,12,FALSE)=0,"",VLOOKUP($A111,'Annex 2 Designated EHV charges'!$A:$P,12,FALSE)),"")</f>
        <v>0.63</v>
      </c>
    </row>
    <row r="112" spans="1:8" x14ac:dyDescent="0.25">
      <c r="A112" s="98">
        <f t="array" ref="A112">IFERROR(INDEX('Annex 2 Designated EHV charges'!$A$10:$A$178, MATCH(0, IF(('Annex 2 Designated EHV charges'!$A$10:$A$178=""),1, COUNTIF(A$4:$A111, 'Annex 2 Designated EHV charges'!$A$10:$A$178)), 0)),"")</f>
        <v>830</v>
      </c>
      <c r="B112" s="80">
        <f>IF($A112="","",VLOOKUP($A112,'Annex 2 Designated EHV charges'!$A:$P,2,0))</f>
        <v>830</v>
      </c>
      <c r="C112" s="99">
        <f>IF($A112="","",VLOOKUP($A112,'Annex 2 Designated EHV charges'!$A:$P,3,0))</f>
        <v>2380002155666</v>
      </c>
      <c r="D112" s="100" t="str">
        <f>IF($A112="","",VLOOKUP($A112,'Annex 2 Designated EHV charges'!$A:$P,7,0))</f>
        <v>EHV Site Specific (LLFC 830 &amp; 44)</v>
      </c>
      <c r="E112" s="101">
        <f>IFERROR(IF(VLOOKUP($A112,'Annex 2 Designated EHV charges'!$A:$P,9,FALSE)=0,"",VLOOKUP($A112,'Annex 2 Designated EHV charges'!$A:$P,9,FALSE)),"")</f>
        <v>2.1999999999999999E-2</v>
      </c>
      <c r="F112" s="102">
        <f>IFERROR(IF(VLOOKUP($A112,'Annex 2 Designated EHV charges'!$A:$P,10,FALSE)=0,"",VLOOKUP($A112,'Annex 2 Designated EHV charges'!$A:$P,10,FALSE)),"")</f>
        <v>29.86</v>
      </c>
      <c r="G112" s="103">
        <f>IFERROR(IF(VLOOKUP($A112,'Annex 2 Designated EHV charges'!$A:$P,11,FALSE)=0,"",VLOOKUP($A112,'Annex 2 Designated EHV charges'!$A:$P,11,FALSE)),"")</f>
        <v>0.49</v>
      </c>
      <c r="H112" s="103">
        <f>IFERROR(IF(VLOOKUP($A112,'Annex 2 Designated EHV charges'!$A:$P,12,FALSE)=0,"",VLOOKUP($A112,'Annex 2 Designated EHV charges'!$A:$P,12,FALSE)),"")</f>
        <v>0.49</v>
      </c>
    </row>
    <row r="113" spans="1:8" x14ac:dyDescent="0.25">
      <c r="A113" s="98">
        <f t="array" ref="A113">IFERROR(INDEX('Annex 2 Designated EHV charges'!$A$10:$A$178, MATCH(0, IF(('Annex 2 Designated EHV charges'!$A$10:$A$178=""),1, COUNTIF(A$4:$A112, 'Annex 2 Designated EHV charges'!$A$10:$A$178)), 0)),"")</f>
        <v>727</v>
      </c>
      <c r="B113" s="80">
        <f>IF($A113="","",VLOOKUP($A113,'Annex 2 Designated EHV charges'!$A:$P,2,0))</f>
        <v>727</v>
      </c>
      <c r="C113" s="99">
        <f>IF($A113="","",VLOOKUP($A113,'Annex 2 Designated EHV charges'!$A:$P,3,0))</f>
        <v>2380002198730</v>
      </c>
      <c r="D113" s="100" t="str">
        <f>IF($A113="","",VLOOKUP($A113,'Annex 2 Designated EHV charges'!$A:$P,7,0))</f>
        <v>EHV Site Specific (LLFC 727 &amp; 46)</v>
      </c>
      <c r="E113" s="101">
        <f>IFERROR(IF(VLOOKUP($A113,'Annex 2 Designated EHV charges'!$A:$P,9,FALSE)=0,"",VLOOKUP($A113,'Annex 2 Designated EHV charges'!$A:$P,9,FALSE)),"")</f>
        <v>4.7E-2</v>
      </c>
      <c r="F113" s="102">
        <f>IFERROR(IF(VLOOKUP($A113,'Annex 2 Designated EHV charges'!$A:$P,10,FALSE)=0,"",VLOOKUP($A113,'Annex 2 Designated EHV charges'!$A:$P,10,FALSE)),"")</f>
        <v>59.57</v>
      </c>
      <c r="G113" s="103">
        <f>IFERROR(IF(VLOOKUP($A113,'Annex 2 Designated EHV charges'!$A:$P,11,FALSE)=0,"",VLOOKUP($A113,'Annex 2 Designated EHV charges'!$A:$P,11,FALSE)),"")</f>
        <v>0.6</v>
      </c>
      <c r="H113" s="103">
        <f>IFERROR(IF(VLOOKUP($A113,'Annex 2 Designated EHV charges'!$A:$P,12,FALSE)=0,"",VLOOKUP($A113,'Annex 2 Designated EHV charges'!$A:$P,12,FALSE)),"")</f>
        <v>0.6</v>
      </c>
    </row>
    <row r="114" spans="1:8" x14ac:dyDescent="0.25">
      <c r="A114" s="98">
        <f t="array" ref="A114">IFERROR(INDEX('Annex 2 Designated EHV charges'!$A$10:$A$178, MATCH(0, IF(('Annex 2 Designated EHV charges'!$A$10:$A$178=""),1, COUNTIF(A$4:$A113, 'Annex 2 Designated EHV charges'!$A$10:$A$178)), 0)),"")</f>
        <v>728</v>
      </c>
      <c r="B114" s="80">
        <f>IF($A114="","",VLOOKUP($A114,'Annex 2 Designated EHV charges'!$A:$P,2,0))</f>
        <v>728</v>
      </c>
      <c r="C114" s="99">
        <f>IF($A114="","",VLOOKUP($A114,'Annex 2 Designated EHV charges'!$A:$P,3,0))</f>
        <v>2380002182970</v>
      </c>
      <c r="D114" s="100" t="str">
        <f>IF($A114="","",VLOOKUP($A114,'Annex 2 Designated EHV charges'!$A:$P,7,0))</f>
        <v>EHV Site Specific (LLFC 728 &amp; 47)</v>
      </c>
      <c r="E114" s="101">
        <f>IFERROR(IF(VLOOKUP($A114,'Annex 2 Designated EHV charges'!$A:$P,9,FALSE)=0,"",VLOOKUP($A114,'Annex 2 Designated EHV charges'!$A:$P,9,FALSE)),"")</f>
        <v>0.16700000000000001</v>
      </c>
      <c r="F114" s="102">
        <f>IFERROR(IF(VLOOKUP($A114,'Annex 2 Designated EHV charges'!$A:$P,10,FALSE)=0,"",VLOOKUP($A114,'Annex 2 Designated EHV charges'!$A:$P,10,FALSE)),"")</f>
        <v>122.45</v>
      </c>
      <c r="G114" s="103">
        <f>IFERROR(IF(VLOOKUP($A114,'Annex 2 Designated EHV charges'!$A:$P,11,FALSE)=0,"",VLOOKUP($A114,'Annex 2 Designated EHV charges'!$A:$P,11,FALSE)),"")</f>
        <v>0.4</v>
      </c>
      <c r="H114" s="103">
        <f>IFERROR(IF(VLOOKUP($A114,'Annex 2 Designated EHV charges'!$A:$P,12,FALSE)=0,"",VLOOKUP($A114,'Annex 2 Designated EHV charges'!$A:$P,12,FALSE)),"")</f>
        <v>0.4</v>
      </c>
    </row>
    <row r="115" spans="1:8" x14ac:dyDescent="0.25">
      <c r="A115" s="98">
        <f t="array" ref="A115">IFERROR(INDEX('Annex 2 Designated EHV charges'!$A$10:$A$178, MATCH(0, IF(('Annex 2 Designated EHV charges'!$A$10:$A$178=""),1, COUNTIF(A$4:$A114, 'Annex 2 Designated EHV charges'!$A$10:$A$178)), 0)),"")</f>
        <v>729</v>
      </c>
      <c r="B115" s="80">
        <f>IF($A115="","",VLOOKUP($A115,'Annex 2 Designated EHV charges'!$A:$P,2,0))</f>
        <v>729</v>
      </c>
      <c r="C115" s="99">
        <f>IF($A115="","",VLOOKUP($A115,'Annex 2 Designated EHV charges'!$A:$P,3,0))</f>
        <v>2380002286980</v>
      </c>
      <c r="D115" s="100" t="str">
        <f>IF($A115="","",VLOOKUP($A115,'Annex 2 Designated EHV charges'!$A:$P,7,0))</f>
        <v>EHV Site Specific (LLFC 729 &amp; 48)</v>
      </c>
      <c r="E115" s="101" t="str">
        <f>IFERROR(IF(VLOOKUP($A115,'Annex 2 Designated EHV charges'!$A:$P,9,FALSE)=0,"",VLOOKUP($A115,'Annex 2 Designated EHV charges'!$A:$P,9,FALSE)),"")</f>
        <v/>
      </c>
      <c r="F115" s="102">
        <f>IFERROR(IF(VLOOKUP($A115,'Annex 2 Designated EHV charges'!$A:$P,10,FALSE)=0,"",VLOOKUP($A115,'Annex 2 Designated EHV charges'!$A:$P,10,FALSE)),"")</f>
        <v>63.18</v>
      </c>
      <c r="G115" s="103">
        <f>IFERROR(IF(VLOOKUP($A115,'Annex 2 Designated EHV charges'!$A:$P,11,FALSE)=0,"",VLOOKUP($A115,'Annex 2 Designated EHV charges'!$A:$P,11,FALSE)),"")</f>
        <v>1.21</v>
      </c>
      <c r="H115" s="103">
        <f>IFERROR(IF(VLOOKUP($A115,'Annex 2 Designated EHV charges'!$A:$P,12,FALSE)=0,"",VLOOKUP($A115,'Annex 2 Designated EHV charges'!$A:$P,12,FALSE)),"")</f>
        <v>1.21</v>
      </c>
    </row>
    <row r="116" spans="1:8" x14ac:dyDescent="0.25">
      <c r="A116" s="98">
        <f t="array" ref="A116">IFERROR(INDEX('Annex 2 Designated EHV charges'!$A$10:$A$178, MATCH(0, IF(('Annex 2 Designated EHV charges'!$A$10:$A$178=""),1, COUNTIF(A$4:$A115, 'Annex 2 Designated EHV charges'!$A$10:$A$178)), 0)),"")</f>
        <v>730</v>
      </c>
      <c r="B116" s="80">
        <f>IF($A116="","",VLOOKUP($A116,'Annex 2 Designated EHV charges'!$A:$P,2,0))</f>
        <v>730</v>
      </c>
      <c r="C116" s="99">
        <f>IF($A116="","",VLOOKUP($A116,'Annex 2 Designated EHV charges'!$A:$P,3,0))</f>
        <v>2380002248104</v>
      </c>
      <c r="D116" s="100" t="str">
        <f>IF($A116="","",VLOOKUP($A116,'Annex 2 Designated EHV charges'!$A:$P,7,0))</f>
        <v>EHV Site Specific (LLFC 730 &amp; 49)</v>
      </c>
      <c r="E116" s="101">
        <f>IFERROR(IF(VLOOKUP($A116,'Annex 2 Designated EHV charges'!$A:$P,9,FALSE)=0,"",VLOOKUP($A116,'Annex 2 Designated EHV charges'!$A:$P,9,FALSE)),"")</f>
        <v>0.11600000000000001</v>
      </c>
      <c r="F116" s="102">
        <f>IFERROR(IF(VLOOKUP($A116,'Annex 2 Designated EHV charges'!$A:$P,10,FALSE)=0,"",VLOOKUP($A116,'Annex 2 Designated EHV charges'!$A:$P,10,FALSE)),"")</f>
        <v>113.88</v>
      </c>
      <c r="G116" s="103">
        <f>IFERROR(IF(VLOOKUP($A116,'Annex 2 Designated EHV charges'!$A:$P,11,FALSE)=0,"",VLOOKUP($A116,'Annex 2 Designated EHV charges'!$A:$P,11,FALSE)),"")</f>
        <v>0.5</v>
      </c>
      <c r="H116" s="103">
        <f>IFERROR(IF(VLOOKUP($A116,'Annex 2 Designated EHV charges'!$A:$P,12,FALSE)=0,"",VLOOKUP($A116,'Annex 2 Designated EHV charges'!$A:$P,12,FALSE)),"")</f>
        <v>0.5</v>
      </c>
    </row>
    <row r="117" spans="1:8" x14ac:dyDescent="0.25">
      <c r="A117" s="98">
        <f t="array" ref="A117">IFERROR(INDEX('Annex 2 Designated EHV charges'!$A$10:$A$178, MATCH(0, IF(('Annex 2 Designated EHV charges'!$A$10:$A$178=""),1, COUNTIF(A$4:$A116, 'Annex 2 Designated EHV charges'!$A$10:$A$178)), 0)),"")</f>
        <v>809</v>
      </c>
      <c r="B117" s="80">
        <f>IF($A117="","",VLOOKUP($A117,'Annex 2 Designated EHV charges'!$A:$P,2,0))</f>
        <v>809</v>
      </c>
      <c r="C117" s="99">
        <f>IF($A117="","",VLOOKUP($A117,'Annex 2 Designated EHV charges'!$A:$P,3,0))</f>
        <v>2380002046577</v>
      </c>
      <c r="D117" s="100" t="str">
        <f>IF($A117="","",VLOOKUP($A117,'Annex 2 Designated EHV charges'!$A:$P,7,0))</f>
        <v>EHV Site Specific (LLFC 809 &amp; 64)</v>
      </c>
      <c r="E117" s="101" t="str">
        <f>IFERROR(IF(VLOOKUP($A117,'Annex 2 Designated EHV charges'!$A:$P,9,FALSE)=0,"",VLOOKUP($A117,'Annex 2 Designated EHV charges'!$A:$P,9,FALSE)),"")</f>
        <v/>
      </c>
      <c r="F117" s="102">
        <f>IFERROR(IF(VLOOKUP($A117,'Annex 2 Designated EHV charges'!$A:$P,10,FALSE)=0,"",VLOOKUP($A117,'Annex 2 Designated EHV charges'!$A:$P,10,FALSE)),"")</f>
        <v>50.13</v>
      </c>
      <c r="G117" s="103">
        <f>IFERROR(IF(VLOOKUP($A117,'Annex 2 Designated EHV charges'!$A:$P,11,FALSE)=0,"",VLOOKUP($A117,'Annex 2 Designated EHV charges'!$A:$P,11,FALSE)),"")</f>
        <v>3.61</v>
      </c>
      <c r="H117" s="103">
        <f>IFERROR(IF(VLOOKUP($A117,'Annex 2 Designated EHV charges'!$A:$P,12,FALSE)=0,"",VLOOKUP($A117,'Annex 2 Designated EHV charges'!$A:$P,12,FALSE)),"")</f>
        <v>3.61</v>
      </c>
    </row>
    <row r="118" spans="1:8" x14ac:dyDescent="0.25">
      <c r="A118" s="98">
        <f t="array" ref="A118">IFERROR(INDEX('Annex 2 Designated EHV charges'!$A$10:$A$178, MATCH(0, IF(('Annex 2 Designated EHV charges'!$A$10:$A$178=""),1, COUNTIF(A$4:$A117, 'Annex 2 Designated EHV charges'!$A$10:$A$178)), 0)),"")</f>
        <v>731</v>
      </c>
      <c r="B118" s="80">
        <f>IF($A118="","",VLOOKUP($A118,'Annex 2 Designated EHV charges'!$A:$P,2,0))</f>
        <v>731</v>
      </c>
      <c r="C118" s="99">
        <f>IF($A118="","",VLOOKUP($A118,'Annex 2 Designated EHV charges'!$A:$P,3,0))</f>
        <v>2380002277531</v>
      </c>
      <c r="D118" s="100" t="str">
        <f>IF($A118="","",VLOOKUP($A118,'Annex 2 Designated EHV charges'!$A:$P,7,0))</f>
        <v>EHV Site Specific (LLFC 731 &amp; 50)</v>
      </c>
      <c r="E118" s="101">
        <f>IFERROR(IF(VLOOKUP($A118,'Annex 2 Designated EHV charges'!$A:$P,9,FALSE)=0,"",VLOOKUP($A118,'Annex 2 Designated EHV charges'!$A:$P,9,FALSE)),"")</f>
        <v>4.0000000000000001E-3</v>
      </c>
      <c r="F118" s="102">
        <f>IFERROR(IF(VLOOKUP($A118,'Annex 2 Designated EHV charges'!$A:$P,10,FALSE)=0,"",VLOOKUP($A118,'Annex 2 Designated EHV charges'!$A:$P,10,FALSE)),"")</f>
        <v>2901.44</v>
      </c>
      <c r="G118" s="103">
        <f>IFERROR(IF(VLOOKUP($A118,'Annex 2 Designated EHV charges'!$A:$P,11,FALSE)=0,"",VLOOKUP($A118,'Annex 2 Designated EHV charges'!$A:$P,11,FALSE)),"")</f>
        <v>0.64</v>
      </c>
      <c r="H118" s="103">
        <f>IFERROR(IF(VLOOKUP($A118,'Annex 2 Designated EHV charges'!$A:$P,12,FALSE)=0,"",VLOOKUP($A118,'Annex 2 Designated EHV charges'!$A:$P,12,FALSE)),"")</f>
        <v>0.64</v>
      </c>
    </row>
    <row r="119" spans="1:8" x14ac:dyDescent="0.25">
      <c r="A119" s="98">
        <f t="array" ref="A119">IFERROR(INDEX('Annex 2 Designated EHV charges'!$A$10:$A$178, MATCH(0, IF(('Annex 2 Designated EHV charges'!$A$10:$A$178=""),1, COUNTIF(A$4:$A118, 'Annex 2 Designated EHV charges'!$A$10:$A$178)), 0)),"")</f>
        <v>732</v>
      </c>
      <c r="B119" s="80">
        <f>IF($A119="","",VLOOKUP($A119,'Annex 2 Designated EHV charges'!$A:$P,2,0))</f>
        <v>732</v>
      </c>
      <c r="C119" s="99">
        <f>IF($A119="","",VLOOKUP($A119,'Annex 2 Designated EHV charges'!$A:$P,3,0))</f>
        <v>2380002328451</v>
      </c>
      <c r="D119" s="100" t="str">
        <f>IF($A119="","",VLOOKUP($A119,'Annex 2 Designated EHV charges'!$A:$P,7,0))</f>
        <v>EHV Site Specific (LLFC 732 &amp; 114)</v>
      </c>
      <c r="E119" s="101" t="str">
        <f>IFERROR(IF(VLOOKUP($A119,'Annex 2 Designated EHV charges'!$A:$P,9,FALSE)=0,"",VLOOKUP($A119,'Annex 2 Designated EHV charges'!$A:$P,9,FALSE)),"")</f>
        <v/>
      </c>
      <c r="F119" s="102">
        <f>IFERROR(IF(VLOOKUP($A119,'Annex 2 Designated EHV charges'!$A:$P,10,FALSE)=0,"",VLOOKUP($A119,'Annex 2 Designated EHV charges'!$A:$P,10,FALSE)),"")</f>
        <v>16.36</v>
      </c>
      <c r="G119" s="103">
        <f>IFERROR(IF(VLOOKUP($A119,'Annex 2 Designated EHV charges'!$A:$P,11,FALSE)=0,"",VLOOKUP($A119,'Annex 2 Designated EHV charges'!$A:$P,11,FALSE)),"")</f>
        <v>1.96</v>
      </c>
      <c r="H119" s="103">
        <f>IFERROR(IF(VLOOKUP($A119,'Annex 2 Designated EHV charges'!$A:$P,12,FALSE)=0,"",VLOOKUP($A119,'Annex 2 Designated EHV charges'!$A:$P,12,FALSE)),"")</f>
        <v>1.96</v>
      </c>
    </row>
    <row r="120" spans="1:8" x14ac:dyDescent="0.25">
      <c r="A120" s="98">
        <f t="array" ref="A120">IFERROR(INDEX('Annex 2 Designated EHV charges'!$A$10:$A$178, MATCH(0, IF(('Annex 2 Designated EHV charges'!$A$10:$A$178=""),1, COUNTIF(A$4:$A119, 'Annex 2 Designated EHV charges'!$A$10:$A$178)), 0)),"")</f>
        <v>733</v>
      </c>
      <c r="B120" s="80">
        <f>IF($A120="","",VLOOKUP($A120,'Annex 2 Designated EHV charges'!$A:$P,2,0))</f>
        <v>733</v>
      </c>
      <c r="C120" s="99">
        <f>IF($A120="","",VLOOKUP($A120,'Annex 2 Designated EHV charges'!$A:$P,3,0))</f>
        <v>2380002296933</v>
      </c>
      <c r="D120" s="100" t="str">
        <f>IF($A120="","",VLOOKUP($A120,'Annex 2 Designated EHV charges'!$A:$P,7,0))</f>
        <v>EHV Site Specific (LLFC 733 &amp; 115)</v>
      </c>
      <c r="E120" s="101" t="str">
        <f>IFERROR(IF(VLOOKUP($A120,'Annex 2 Designated EHV charges'!$A:$P,9,FALSE)=0,"",VLOOKUP($A120,'Annex 2 Designated EHV charges'!$A:$P,9,FALSE)),"")</f>
        <v/>
      </c>
      <c r="F120" s="102">
        <f>IFERROR(IF(VLOOKUP($A120,'Annex 2 Designated EHV charges'!$A:$P,10,FALSE)=0,"",VLOOKUP($A120,'Annex 2 Designated EHV charges'!$A:$P,10,FALSE)),"")</f>
        <v>32.43</v>
      </c>
      <c r="G120" s="103">
        <f>IFERROR(IF(VLOOKUP($A120,'Annex 2 Designated EHV charges'!$A:$P,11,FALSE)=0,"",VLOOKUP($A120,'Annex 2 Designated EHV charges'!$A:$P,11,FALSE)),"")</f>
        <v>1.21</v>
      </c>
      <c r="H120" s="103">
        <f>IFERROR(IF(VLOOKUP($A120,'Annex 2 Designated EHV charges'!$A:$P,12,FALSE)=0,"",VLOOKUP($A120,'Annex 2 Designated EHV charges'!$A:$P,12,FALSE)),"")</f>
        <v>1.21</v>
      </c>
    </row>
    <row r="121" spans="1:8" x14ac:dyDescent="0.25">
      <c r="A121" s="98">
        <f t="array" ref="A121">IFERROR(INDEX('Annex 2 Designated EHV charges'!$A$10:$A$178, MATCH(0, IF(('Annex 2 Designated EHV charges'!$A$10:$A$178=""),1, COUNTIF(A$4:$A120, 'Annex 2 Designated EHV charges'!$A$10:$A$178)), 0)),"")</f>
        <v>734</v>
      </c>
      <c r="B121" s="80">
        <f>IF($A121="","",VLOOKUP($A121,'Annex 2 Designated EHV charges'!$A:$P,2,0))</f>
        <v>734</v>
      </c>
      <c r="C121" s="99">
        <f>IF($A121="","",VLOOKUP($A121,'Annex 2 Designated EHV charges'!$A:$P,3,0))</f>
        <v>2380002293199</v>
      </c>
      <c r="D121" s="100" t="str">
        <f>IF($A121="","",VLOOKUP($A121,'Annex 2 Designated EHV charges'!$A:$P,7,0))</f>
        <v>EHV Site Specific (LLFC 734 &amp; 116)</v>
      </c>
      <c r="E121" s="101">
        <f>IFERROR(IF(VLOOKUP($A121,'Annex 2 Designated EHV charges'!$A:$P,9,FALSE)=0,"",VLOOKUP($A121,'Annex 2 Designated EHV charges'!$A:$P,9,FALSE)),"")</f>
        <v>1E-3</v>
      </c>
      <c r="F121" s="102">
        <f>IFERROR(IF(VLOOKUP($A121,'Annex 2 Designated EHV charges'!$A:$P,10,FALSE)=0,"",VLOOKUP($A121,'Annex 2 Designated EHV charges'!$A:$P,10,FALSE)),"")</f>
        <v>8.14</v>
      </c>
      <c r="G121" s="103">
        <f>IFERROR(IF(VLOOKUP($A121,'Annex 2 Designated EHV charges'!$A:$P,11,FALSE)=0,"",VLOOKUP($A121,'Annex 2 Designated EHV charges'!$A:$P,11,FALSE)),"")</f>
        <v>0.72</v>
      </c>
      <c r="H121" s="103">
        <f>IFERROR(IF(VLOOKUP($A121,'Annex 2 Designated EHV charges'!$A:$P,12,FALSE)=0,"",VLOOKUP($A121,'Annex 2 Designated EHV charges'!$A:$P,12,FALSE)),"")</f>
        <v>0.72</v>
      </c>
    </row>
    <row r="122" spans="1:8" x14ac:dyDescent="0.25">
      <c r="A122" s="98">
        <f t="array" ref="A122">IFERROR(INDEX('Annex 2 Designated EHV charges'!$A$10:$A$178, MATCH(0, IF(('Annex 2 Designated EHV charges'!$A$10:$A$178=""),1, COUNTIF(A$4:$A121, 'Annex 2 Designated EHV charges'!$A$10:$A$178)), 0)),"")</f>
        <v>735</v>
      </c>
      <c r="B122" s="80">
        <f>IF($A122="","",VLOOKUP($A122,'Annex 2 Designated EHV charges'!$A:$P,2,0))</f>
        <v>735</v>
      </c>
      <c r="C122" s="99">
        <f>IF($A122="","",VLOOKUP($A122,'Annex 2 Designated EHV charges'!$A:$P,3,0))</f>
        <v>2380002270518</v>
      </c>
      <c r="D122" s="100" t="str">
        <f>IF($A122="","",VLOOKUP($A122,'Annex 2 Designated EHV charges'!$A:$P,7,0))</f>
        <v>EHV Site Specific (LLFC 735 &amp; 117)</v>
      </c>
      <c r="E122" s="101">
        <f>IFERROR(IF(VLOOKUP($A122,'Annex 2 Designated EHV charges'!$A:$P,9,FALSE)=0,"",VLOOKUP($A122,'Annex 2 Designated EHV charges'!$A:$P,9,FALSE)),"")</f>
        <v>0.161</v>
      </c>
      <c r="F122" s="102">
        <f>IFERROR(IF(VLOOKUP($A122,'Annex 2 Designated EHV charges'!$A:$P,10,FALSE)=0,"",VLOOKUP($A122,'Annex 2 Designated EHV charges'!$A:$P,10,FALSE)),"")</f>
        <v>22.55</v>
      </c>
      <c r="G122" s="103">
        <f>IFERROR(IF(VLOOKUP($A122,'Annex 2 Designated EHV charges'!$A:$P,11,FALSE)=0,"",VLOOKUP($A122,'Annex 2 Designated EHV charges'!$A:$P,11,FALSE)),"")</f>
        <v>0.44</v>
      </c>
      <c r="H122" s="103">
        <f>IFERROR(IF(VLOOKUP($A122,'Annex 2 Designated EHV charges'!$A:$P,12,FALSE)=0,"",VLOOKUP($A122,'Annex 2 Designated EHV charges'!$A:$P,12,FALSE)),"")</f>
        <v>0.44</v>
      </c>
    </row>
    <row r="123" spans="1:8" x14ac:dyDescent="0.25">
      <c r="A123" s="98">
        <f t="array" ref="A123">IFERROR(INDEX('Annex 2 Designated EHV charges'!$A$10:$A$178, MATCH(0, IF(('Annex 2 Designated EHV charges'!$A$10:$A$178=""),1, COUNTIF(A$4:$A122, 'Annex 2 Designated EHV charges'!$A$10:$A$178)), 0)),"")</f>
        <v>736</v>
      </c>
      <c r="B123" s="80">
        <f>IF($A123="","",VLOOKUP($A123,'Annex 2 Designated EHV charges'!$A:$P,2,0))</f>
        <v>736</v>
      </c>
      <c r="C123" s="99">
        <f>IF($A123="","",VLOOKUP($A123,'Annex 2 Designated EHV charges'!$A:$P,3,0))</f>
        <v>2380002293170</v>
      </c>
      <c r="D123" s="100" t="str">
        <f>IF($A123="","",VLOOKUP($A123,'Annex 2 Designated EHV charges'!$A:$P,7,0))</f>
        <v>EHV Site Specific (LLFC 736 &amp; 118)</v>
      </c>
      <c r="E123" s="101" t="str">
        <f>IFERROR(IF(VLOOKUP($A123,'Annex 2 Designated EHV charges'!$A:$P,9,FALSE)=0,"",VLOOKUP($A123,'Annex 2 Designated EHV charges'!$A:$P,9,FALSE)),"")</f>
        <v/>
      </c>
      <c r="F123" s="102">
        <f>IFERROR(IF(VLOOKUP($A123,'Annex 2 Designated EHV charges'!$A:$P,10,FALSE)=0,"",VLOOKUP($A123,'Annex 2 Designated EHV charges'!$A:$P,10,FALSE)),"")</f>
        <v>147.13999999999999</v>
      </c>
      <c r="G123" s="103">
        <f>IFERROR(IF(VLOOKUP($A123,'Annex 2 Designated EHV charges'!$A:$P,11,FALSE)=0,"",VLOOKUP($A123,'Annex 2 Designated EHV charges'!$A:$P,11,FALSE)),"")</f>
        <v>0.41</v>
      </c>
      <c r="H123" s="103">
        <f>IFERROR(IF(VLOOKUP($A123,'Annex 2 Designated EHV charges'!$A:$P,12,FALSE)=0,"",VLOOKUP($A123,'Annex 2 Designated EHV charges'!$A:$P,12,FALSE)),"")</f>
        <v>0.41</v>
      </c>
    </row>
    <row r="124" spans="1:8" x14ac:dyDescent="0.25">
      <c r="A124" s="98">
        <f t="array" ref="A124">IFERROR(INDEX('Annex 2 Designated EHV charges'!$A$10:$A$178, MATCH(0, IF(('Annex 2 Designated EHV charges'!$A$10:$A$178=""),1, COUNTIF(A$4:$A123, 'Annex 2 Designated EHV charges'!$A$10:$A$178)), 0)),"")</f>
        <v>738</v>
      </c>
      <c r="B124" s="80">
        <f>IF($A124="","",VLOOKUP($A124,'Annex 2 Designated EHV charges'!$A:$P,2,0))</f>
        <v>738</v>
      </c>
      <c r="C124" s="99">
        <f>IF($A124="","",VLOOKUP($A124,'Annex 2 Designated EHV charges'!$A:$P,3,0))</f>
        <v>2380002299970</v>
      </c>
      <c r="D124" s="100" t="str">
        <f>IF($A124="","",VLOOKUP($A124,'Annex 2 Designated EHV charges'!$A:$P,7,0))</f>
        <v>EHV Site Specific (LLFC 738 &amp; 124)</v>
      </c>
      <c r="E124" s="101">
        <f>IFERROR(IF(VLOOKUP($A124,'Annex 2 Designated EHV charges'!$A:$P,9,FALSE)=0,"",VLOOKUP($A124,'Annex 2 Designated EHV charges'!$A:$P,9,FALSE)),"")</f>
        <v>1E-3</v>
      </c>
      <c r="F124" s="102">
        <f>IFERROR(IF(VLOOKUP($A124,'Annex 2 Designated EHV charges'!$A:$P,10,FALSE)=0,"",VLOOKUP($A124,'Annex 2 Designated EHV charges'!$A:$P,10,FALSE)),"")</f>
        <v>110.82</v>
      </c>
      <c r="G124" s="103">
        <f>IFERROR(IF(VLOOKUP($A124,'Annex 2 Designated EHV charges'!$A:$P,11,FALSE)=0,"",VLOOKUP($A124,'Annex 2 Designated EHV charges'!$A:$P,11,FALSE)),"")</f>
        <v>0.38</v>
      </c>
      <c r="H124" s="103">
        <f>IFERROR(IF(VLOOKUP($A124,'Annex 2 Designated EHV charges'!$A:$P,12,FALSE)=0,"",VLOOKUP($A124,'Annex 2 Designated EHV charges'!$A:$P,12,FALSE)),"")</f>
        <v>0.38</v>
      </c>
    </row>
    <row r="125" spans="1:8" x14ac:dyDescent="0.25">
      <c r="A125" s="98">
        <f t="array" ref="A125">IFERROR(INDEX('Annex 2 Designated EHV charges'!$A$10:$A$178, MATCH(0, IF(('Annex 2 Designated EHV charges'!$A$10:$A$178=""),1, COUNTIF(A$4:$A124, 'Annex 2 Designated EHV charges'!$A$10:$A$178)), 0)),"")</f>
        <v>739</v>
      </c>
      <c r="B125" s="80">
        <f>IF($A125="","",VLOOKUP($A125,'Annex 2 Designated EHV charges'!$A:$P,2,0))</f>
        <v>739</v>
      </c>
      <c r="C125" s="99">
        <f>IF($A125="","",VLOOKUP($A125,'Annex 2 Designated EHV charges'!$A:$P,3,0))</f>
        <v>2380002287210</v>
      </c>
      <c r="D125" s="100" t="str">
        <f>IF($A125="","",VLOOKUP($A125,'Annex 2 Designated EHV charges'!$A:$P,7,0))</f>
        <v>EHV Site Specific (LLFC 739 &amp; 125)</v>
      </c>
      <c r="E125" s="101" t="str">
        <f>IFERROR(IF(VLOOKUP($A125,'Annex 2 Designated EHV charges'!$A:$P,9,FALSE)=0,"",VLOOKUP($A125,'Annex 2 Designated EHV charges'!$A:$P,9,FALSE)),"")</f>
        <v/>
      </c>
      <c r="F125" s="102">
        <f>IFERROR(IF(VLOOKUP($A125,'Annex 2 Designated EHV charges'!$A:$P,10,FALSE)=0,"",VLOOKUP($A125,'Annex 2 Designated EHV charges'!$A:$P,10,FALSE)),"")</f>
        <v>1.47</v>
      </c>
      <c r="G125" s="103">
        <f>IFERROR(IF(VLOOKUP($A125,'Annex 2 Designated EHV charges'!$A:$P,11,FALSE)=0,"",VLOOKUP($A125,'Annex 2 Designated EHV charges'!$A:$P,11,FALSE)),"")</f>
        <v>1.48</v>
      </c>
      <c r="H125" s="103">
        <f>IFERROR(IF(VLOOKUP($A125,'Annex 2 Designated EHV charges'!$A:$P,12,FALSE)=0,"",VLOOKUP($A125,'Annex 2 Designated EHV charges'!$A:$P,12,FALSE)),"")</f>
        <v>1.48</v>
      </c>
    </row>
    <row r="126" spans="1:8" x14ac:dyDescent="0.25">
      <c r="A126" s="98">
        <f t="array" ref="A126">IFERROR(INDEX('Annex 2 Designated EHV charges'!$A$10:$A$178, MATCH(0, IF(('Annex 2 Designated EHV charges'!$A$10:$A$178=""),1, COUNTIF(A$4:$A125, 'Annex 2 Designated EHV charges'!$A$10:$A$178)), 0)),"")</f>
        <v>737</v>
      </c>
      <c r="B126" s="80">
        <f>IF($A126="","",VLOOKUP($A126,'Annex 2 Designated EHV charges'!$A:$P,2,0))</f>
        <v>737</v>
      </c>
      <c r="C126" s="99">
        <f>IF($A126="","",VLOOKUP($A126,'Annex 2 Designated EHV charges'!$A:$P,3,0))</f>
        <v>2380002287229</v>
      </c>
      <c r="D126" s="100" t="str">
        <f>IF($A126="","",VLOOKUP($A126,'Annex 2 Designated EHV charges'!$A:$P,7,0))</f>
        <v>EHV Site Specific (LLFC 737 &amp; 119)</v>
      </c>
      <c r="E126" s="101" t="str">
        <f>IFERROR(IF(VLOOKUP($A126,'Annex 2 Designated EHV charges'!$A:$P,9,FALSE)=0,"",VLOOKUP($A126,'Annex 2 Designated EHV charges'!$A:$P,9,FALSE)),"")</f>
        <v/>
      </c>
      <c r="F126" s="102">
        <f>IFERROR(IF(VLOOKUP($A126,'Annex 2 Designated EHV charges'!$A:$P,10,FALSE)=0,"",VLOOKUP($A126,'Annex 2 Designated EHV charges'!$A:$P,10,FALSE)),"")</f>
        <v>1.47</v>
      </c>
      <c r="G126" s="103">
        <f>IFERROR(IF(VLOOKUP($A126,'Annex 2 Designated EHV charges'!$A:$P,11,FALSE)=0,"",VLOOKUP($A126,'Annex 2 Designated EHV charges'!$A:$P,11,FALSE)),"")</f>
        <v>1.7</v>
      </c>
      <c r="H126" s="103">
        <f>IFERROR(IF(VLOOKUP($A126,'Annex 2 Designated EHV charges'!$A:$P,12,FALSE)=0,"",VLOOKUP($A126,'Annex 2 Designated EHV charges'!$A:$P,12,FALSE)),"")</f>
        <v>1.7</v>
      </c>
    </row>
    <row r="127" spans="1:8" x14ac:dyDescent="0.25">
      <c r="A127" s="98">
        <f t="array" ref="A127">IFERROR(INDEX('Annex 2 Designated EHV charges'!$A$10:$A$178, MATCH(0, IF(('Annex 2 Designated EHV charges'!$A$10:$A$178=""),1, COUNTIF(A$4:$A126, 'Annex 2 Designated EHV charges'!$A$10:$A$178)), 0)),"")</f>
        <v>740</v>
      </c>
      <c r="B127" s="80">
        <f>IF($A127="","",VLOOKUP($A127,'Annex 2 Designated EHV charges'!$A:$P,2,0))</f>
        <v>740</v>
      </c>
      <c r="C127" s="99">
        <f>IF($A127="","",VLOOKUP($A127,'Annex 2 Designated EHV charges'!$A:$P,3,0))</f>
        <v>2380002309867</v>
      </c>
      <c r="D127" s="100" t="str">
        <f>IF($A127="","",VLOOKUP($A127,'Annex 2 Designated EHV charges'!$A:$P,7,0))</f>
        <v>EHV Site Specific (LLFC 740 &amp; 126)</v>
      </c>
      <c r="E127" s="101">
        <f>IFERROR(IF(VLOOKUP($A127,'Annex 2 Designated EHV charges'!$A:$P,9,FALSE)=0,"",VLOOKUP($A127,'Annex 2 Designated EHV charges'!$A:$P,9,FALSE)),"")</f>
        <v>7.8E-2</v>
      </c>
      <c r="F127" s="102">
        <f>IFERROR(IF(VLOOKUP($A127,'Annex 2 Designated EHV charges'!$A:$P,10,FALSE)=0,"",VLOOKUP($A127,'Annex 2 Designated EHV charges'!$A:$P,10,FALSE)),"")</f>
        <v>2915.19</v>
      </c>
      <c r="G127" s="103">
        <f>IFERROR(IF(VLOOKUP($A127,'Annex 2 Designated EHV charges'!$A:$P,11,FALSE)=0,"",VLOOKUP($A127,'Annex 2 Designated EHV charges'!$A:$P,11,FALSE)),"")</f>
        <v>0.68</v>
      </c>
      <c r="H127" s="103">
        <f>IFERROR(IF(VLOOKUP($A127,'Annex 2 Designated EHV charges'!$A:$P,12,FALSE)=0,"",VLOOKUP($A127,'Annex 2 Designated EHV charges'!$A:$P,12,FALSE)),"")</f>
        <v>0.68</v>
      </c>
    </row>
    <row r="128" spans="1:8" x14ac:dyDescent="0.25">
      <c r="A128" s="98">
        <f t="array" ref="A128">IFERROR(INDEX('Annex 2 Designated EHV charges'!$A$10:$A$178, MATCH(0, IF(('Annex 2 Designated EHV charges'!$A$10:$A$178=""),1, COUNTIF(A$4:$A127, 'Annex 2 Designated EHV charges'!$A$10:$A$178)), 0)),"")</f>
        <v>745</v>
      </c>
      <c r="B128" s="80">
        <f>IF($A128="","",VLOOKUP($A128,'Annex 2 Designated EHV charges'!$A:$P,2,0))</f>
        <v>745</v>
      </c>
      <c r="C128" s="99">
        <f>IF($A128="","",VLOOKUP($A128,'Annex 2 Designated EHV charges'!$A:$P,3,0))</f>
        <v>2380002315851</v>
      </c>
      <c r="D128" s="100" t="str">
        <f>IF($A128="","",VLOOKUP($A128,'Annex 2 Designated EHV charges'!$A:$P,7,0))</f>
        <v>EHV Site Specific (LLFC 745 &amp; 127)</v>
      </c>
      <c r="E128" s="101" t="str">
        <f>IFERROR(IF(VLOOKUP($A128,'Annex 2 Designated EHV charges'!$A:$P,9,FALSE)=0,"",VLOOKUP($A128,'Annex 2 Designated EHV charges'!$A:$P,9,FALSE)),"")</f>
        <v/>
      </c>
      <c r="F128" s="102">
        <f>IFERROR(IF(VLOOKUP($A128,'Annex 2 Designated EHV charges'!$A:$P,10,FALSE)=0,"",VLOOKUP($A128,'Annex 2 Designated EHV charges'!$A:$P,10,FALSE)),"")</f>
        <v>543.57000000000005</v>
      </c>
      <c r="G128" s="103">
        <f>IFERROR(IF(VLOOKUP($A128,'Annex 2 Designated EHV charges'!$A:$P,11,FALSE)=0,"",VLOOKUP($A128,'Annex 2 Designated EHV charges'!$A:$P,11,FALSE)),"")</f>
        <v>0.26</v>
      </c>
      <c r="H128" s="103">
        <f>IFERROR(IF(VLOOKUP($A128,'Annex 2 Designated EHV charges'!$A:$P,12,FALSE)=0,"",VLOOKUP($A128,'Annex 2 Designated EHV charges'!$A:$P,12,FALSE)),"")</f>
        <v>0.26</v>
      </c>
    </row>
    <row r="129" spans="1:8" x14ac:dyDescent="0.25">
      <c r="A129" s="98">
        <f t="array" ref="A129">IFERROR(INDEX('Annex 2 Designated EHV charges'!$A$10:$A$178, MATCH(0, IF(('Annex 2 Designated EHV charges'!$A$10:$A$178=""),1, COUNTIF(A$4:$A128, 'Annex 2 Designated EHV charges'!$A$10:$A$178)), 0)),"")</f>
        <v>892</v>
      </c>
      <c r="B129" s="80">
        <f>IF($A129="","",VLOOKUP($A129,'Annex 2 Designated EHV charges'!$A:$P,2,0))</f>
        <v>892</v>
      </c>
      <c r="C129" s="99">
        <f>IF($A129="","",VLOOKUP($A129,'Annex 2 Designated EHV charges'!$A:$P,3,0))</f>
        <v>2300000839364</v>
      </c>
      <c r="D129" s="100" t="str">
        <f>IF($A129="","",VLOOKUP($A129,'Annex 2 Designated EHV charges'!$A:$P,7,0))</f>
        <v>EHV Site Specific (LLFC 892)</v>
      </c>
      <c r="E129" s="101">
        <f>IFERROR(IF(VLOOKUP($A129,'Annex 2 Designated EHV charges'!$A:$P,9,FALSE)=0,"",VLOOKUP($A129,'Annex 2 Designated EHV charges'!$A:$P,9,FALSE)),"")</f>
        <v>0.80900000000000005</v>
      </c>
      <c r="F129" s="102">
        <f>IFERROR(IF(VLOOKUP($A129,'Annex 2 Designated EHV charges'!$A:$P,10,FALSE)=0,"",VLOOKUP($A129,'Annex 2 Designated EHV charges'!$A:$P,10,FALSE)),"")</f>
        <v>2935.78</v>
      </c>
      <c r="G129" s="103">
        <f>IFERROR(IF(VLOOKUP($A129,'Annex 2 Designated EHV charges'!$A:$P,11,FALSE)=0,"",VLOOKUP($A129,'Annex 2 Designated EHV charges'!$A:$P,11,FALSE)),"")</f>
        <v>0.51</v>
      </c>
      <c r="H129" s="103">
        <f>IFERROR(IF(VLOOKUP($A129,'Annex 2 Designated EHV charges'!$A:$P,12,FALSE)=0,"",VLOOKUP($A129,'Annex 2 Designated EHV charges'!$A:$P,12,FALSE)),"")</f>
        <v>0.51</v>
      </c>
    </row>
    <row r="130" spans="1:8" ht="27" x14ac:dyDescent="0.25">
      <c r="A130" s="98">
        <f t="array" ref="A130">IFERROR(INDEX('Annex 2 Designated EHV charges'!$A$10:$A$178, MATCH(0, IF(('Annex 2 Designated EHV charges'!$A$10:$A$178=""),1, COUNTIF(A$4:$A129, 'Annex 2 Designated EHV charges'!$A$10:$A$178)), 0)),"")</f>
        <v>893</v>
      </c>
      <c r="B130" s="80">
        <f>IF($A130="","",VLOOKUP($A130,'Annex 2 Designated EHV charges'!$A:$P,2,0))</f>
        <v>893</v>
      </c>
      <c r="C130" s="99" t="str">
        <f>IF($A130="","",VLOOKUP($A130,'Annex 2 Designated EHV charges'!$A:$P,3,0))</f>
        <v>2300000646962
2300000647006</v>
      </c>
      <c r="D130" s="100" t="str">
        <f>IF($A130="","",VLOOKUP($A130,'Annex 2 Designated EHV charges'!$A:$P,7,0))</f>
        <v>EHV Site Specific (LLFC 893)</v>
      </c>
      <c r="E130" s="101" t="str">
        <f>IFERROR(IF(VLOOKUP($A130,'Annex 2 Designated EHV charges'!$A:$P,9,FALSE)=0,"",VLOOKUP($A130,'Annex 2 Designated EHV charges'!$A:$P,9,FALSE)),"")</f>
        <v/>
      </c>
      <c r="F130" s="102">
        <f>IFERROR(IF(VLOOKUP($A130,'Annex 2 Designated EHV charges'!$A:$P,10,FALSE)=0,"",VLOOKUP($A130,'Annex 2 Designated EHV charges'!$A:$P,10,FALSE)),"")</f>
        <v>15674.36</v>
      </c>
      <c r="G130" s="103">
        <f>IFERROR(IF(VLOOKUP($A130,'Annex 2 Designated EHV charges'!$A:$P,11,FALSE)=0,"",VLOOKUP($A130,'Annex 2 Designated EHV charges'!$A:$P,11,FALSE)),"")</f>
        <v>0.95</v>
      </c>
      <c r="H130" s="103">
        <f>IFERROR(IF(VLOOKUP($A130,'Annex 2 Designated EHV charges'!$A:$P,12,FALSE)=0,"",VLOOKUP($A130,'Annex 2 Designated EHV charges'!$A:$P,12,FALSE)),"")</f>
        <v>0.95</v>
      </c>
    </row>
    <row r="131" spans="1:8" ht="27" x14ac:dyDescent="0.25">
      <c r="A131" s="98">
        <f t="array" ref="A131">IFERROR(INDEX('Annex 2 Designated EHV charges'!$A$10:$A$178, MATCH(0, IF(('Annex 2 Designated EHV charges'!$A$10:$A$178=""),1, COUNTIF(A$4:$A130, 'Annex 2 Designated EHV charges'!$A$10:$A$178)), 0)),"")</f>
        <v>746</v>
      </c>
      <c r="B131" s="80">
        <f>IF($A131="","",VLOOKUP($A131,'Annex 2 Designated EHV charges'!$A:$P,2,0))</f>
        <v>746</v>
      </c>
      <c r="C131" s="99" t="str">
        <f>IF($A131="","",VLOOKUP($A131,'Annex 2 Designated EHV charges'!$A:$P,3,0))</f>
        <v>2380002366660
2380002366670</v>
      </c>
      <c r="D131" s="100" t="str">
        <f>IF($A131="","",VLOOKUP($A131,'Annex 2 Designated EHV charges'!$A:$P,7,0))</f>
        <v>EHV Site Specific (LLFC 746 &amp; 511)</v>
      </c>
      <c r="E131" s="101">
        <f>IFERROR(IF(VLOOKUP($A131,'Annex 2 Designated EHV charges'!$A:$P,9,FALSE)=0,"",VLOOKUP($A131,'Annex 2 Designated EHV charges'!$A:$P,9,FALSE)),"")</f>
        <v>5.0000000000000001E-3</v>
      </c>
      <c r="F131" s="102">
        <f>IFERROR(IF(VLOOKUP($A131,'Annex 2 Designated EHV charges'!$A:$P,10,FALSE)=0,"",VLOOKUP($A131,'Annex 2 Designated EHV charges'!$A:$P,10,FALSE)),"")</f>
        <v>110852.64</v>
      </c>
      <c r="G131" s="103">
        <f>IFERROR(IF(VLOOKUP($A131,'Annex 2 Designated EHV charges'!$A:$P,11,FALSE)=0,"",VLOOKUP($A131,'Annex 2 Designated EHV charges'!$A:$P,11,FALSE)),"")</f>
        <v>0.9</v>
      </c>
      <c r="H131" s="103">
        <f>IFERROR(IF(VLOOKUP($A131,'Annex 2 Designated EHV charges'!$A:$P,12,FALSE)=0,"",VLOOKUP($A131,'Annex 2 Designated EHV charges'!$A:$P,12,FALSE)),"")</f>
        <v>0.9</v>
      </c>
    </row>
    <row r="132" spans="1:8" x14ac:dyDescent="0.25">
      <c r="A132" s="98">
        <f t="array" ref="A132">IFERROR(INDEX('Annex 2 Designated EHV charges'!$A$10:$A$178, MATCH(0, IF(('Annex 2 Designated EHV charges'!$A$10:$A$178=""),1, COUNTIF(A$4:$A131, 'Annex 2 Designated EHV charges'!$A$10:$A$178)), 0)),"")</f>
        <v>747</v>
      </c>
      <c r="B132" s="80">
        <f>IF($A132="","",VLOOKUP($A132,'Annex 2 Designated EHV charges'!$A:$P,2,0))</f>
        <v>747</v>
      </c>
      <c r="C132" s="99">
        <f>IF($A132="","",VLOOKUP($A132,'Annex 2 Designated EHV charges'!$A:$P,3,0))</f>
        <v>2380002391996</v>
      </c>
      <c r="D132" s="100" t="str">
        <f>IF($A132="","",VLOOKUP($A132,'Annex 2 Designated EHV charges'!$A:$P,7,0))</f>
        <v>EHV Site Specific (LLFC 747 &amp; 512)</v>
      </c>
      <c r="E132" s="101" t="str">
        <f>IFERROR(IF(VLOOKUP($A132,'Annex 2 Designated EHV charges'!$A:$P,9,FALSE)=0,"",VLOOKUP($A132,'Annex 2 Designated EHV charges'!$A:$P,9,FALSE)),"")</f>
        <v/>
      </c>
      <c r="F132" s="102">
        <f>IFERROR(IF(VLOOKUP($A132,'Annex 2 Designated EHV charges'!$A:$P,10,FALSE)=0,"",VLOOKUP($A132,'Annex 2 Designated EHV charges'!$A:$P,10,FALSE)),"")</f>
        <v>2871.58</v>
      </c>
      <c r="G132" s="103">
        <f>IFERROR(IF(VLOOKUP($A132,'Annex 2 Designated EHV charges'!$A:$P,11,FALSE)=0,"",VLOOKUP($A132,'Annex 2 Designated EHV charges'!$A:$P,11,FALSE)),"")</f>
        <v>1.25</v>
      </c>
      <c r="H132" s="103">
        <f>IFERROR(IF(VLOOKUP($A132,'Annex 2 Designated EHV charges'!$A:$P,12,FALSE)=0,"",VLOOKUP($A132,'Annex 2 Designated EHV charges'!$A:$P,12,FALSE)),"")</f>
        <v>1.25</v>
      </c>
    </row>
    <row r="133" spans="1:8" x14ac:dyDescent="0.25">
      <c r="A133" s="98">
        <f t="array" ref="A133">IFERROR(INDEX('Annex 2 Designated EHV charges'!$A$10:$A$178, MATCH(0, IF(('Annex 2 Designated EHV charges'!$A$10:$A$178=""),1, COUNTIF(A$4:$A132, 'Annex 2 Designated EHV charges'!$A$10:$A$178)), 0)),"")</f>
        <v>748</v>
      </c>
      <c r="B133" s="80">
        <f>IF($A133="","",VLOOKUP($A133,'Annex 2 Designated EHV charges'!$A:$P,2,0))</f>
        <v>748</v>
      </c>
      <c r="C133" s="99">
        <f>IF($A133="","",VLOOKUP($A133,'Annex 2 Designated EHV charges'!$A:$P,3,0))</f>
        <v>2380002397394</v>
      </c>
      <c r="D133" s="100" t="str">
        <f>IF($A133="","",VLOOKUP($A133,'Annex 2 Designated EHV charges'!$A:$P,7,0))</f>
        <v>EHV Site Specific (LLFC 748 &amp; 513)</v>
      </c>
      <c r="E133" s="101" t="str">
        <f>IFERROR(IF(VLOOKUP($A133,'Annex 2 Designated EHV charges'!$A:$P,9,FALSE)=0,"",VLOOKUP($A133,'Annex 2 Designated EHV charges'!$A:$P,9,FALSE)),"")</f>
        <v/>
      </c>
      <c r="F133" s="102">
        <f>IFERROR(IF(VLOOKUP($A133,'Annex 2 Designated EHV charges'!$A:$P,10,FALSE)=0,"",VLOOKUP($A133,'Annex 2 Designated EHV charges'!$A:$P,10,FALSE)),"")</f>
        <v>27.75</v>
      </c>
      <c r="G133" s="103">
        <f>IFERROR(IF(VLOOKUP($A133,'Annex 2 Designated EHV charges'!$A:$P,11,FALSE)=0,"",VLOOKUP($A133,'Annex 2 Designated EHV charges'!$A:$P,11,FALSE)),"")</f>
        <v>1.0900000000000001</v>
      </c>
      <c r="H133" s="103">
        <f>IFERROR(IF(VLOOKUP($A133,'Annex 2 Designated EHV charges'!$A:$P,12,FALSE)=0,"",VLOOKUP($A133,'Annex 2 Designated EHV charges'!$A:$P,12,FALSE)),"")</f>
        <v>1.0900000000000001</v>
      </c>
    </row>
    <row r="134" spans="1:8" x14ac:dyDescent="0.25">
      <c r="A134" s="98">
        <f t="array" ref="A134">IFERROR(INDEX('Annex 2 Designated EHV charges'!$A$10:$A$178, MATCH(0, IF(('Annex 2 Designated EHV charges'!$A$10:$A$178=""),1, COUNTIF(A$4:$A133, 'Annex 2 Designated EHV charges'!$A$10:$A$178)), 0)),"")</f>
        <v>749</v>
      </c>
      <c r="B134" s="80">
        <f>IF($A134="","",VLOOKUP($A134,'Annex 2 Designated EHV charges'!$A:$P,2,0))</f>
        <v>749</v>
      </c>
      <c r="C134" s="99">
        <f>IF($A134="","",VLOOKUP($A134,'Annex 2 Designated EHV charges'!$A:$P,3,0))</f>
        <v>2380002410098</v>
      </c>
      <c r="D134" s="100" t="str">
        <f>IF($A134="","",VLOOKUP($A134,'Annex 2 Designated EHV charges'!$A:$P,7,0))</f>
        <v>EHV Site Specific (LLFC 749 &amp; 514)</v>
      </c>
      <c r="E134" s="101" t="str">
        <f>IFERROR(IF(VLOOKUP($A134,'Annex 2 Designated EHV charges'!$A:$P,9,FALSE)=0,"",VLOOKUP($A134,'Annex 2 Designated EHV charges'!$A:$P,9,FALSE)),"")</f>
        <v/>
      </c>
      <c r="F134" s="102">
        <f>IFERROR(IF(VLOOKUP($A134,'Annex 2 Designated EHV charges'!$A:$P,10,FALSE)=0,"",VLOOKUP($A134,'Annex 2 Designated EHV charges'!$A:$P,10,FALSE)),"")</f>
        <v>15622.14</v>
      </c>
      <c r="G134" s="103">
        <f>IFERROR(IF(VLOOKUP($A134,'Annex 2 Designated EHV charges'!$A:$P,11,FALSE)=0,"",VLOOKUP($A134,'Annex 2 Designated EHV charges'!$A:$P,11,FALSE)),"")</f>
        <v>0.39</v>
      </c>
      <c r="H134" s="103">
        <f>IFERROR(IF(VLOOKUP($A134,'Annex 2 Designated EHV charges'!$A:$P,12,FALSE)=0,"",VLOOKUP($A134,'Annex 2 Designated EHV charges'!$A:$P,12,FALSE)),"")</f>
        <v>0.39</v>
      </c>
    </row>
    <row r="135" spans="1:8" x14ac:dyDescent="0.25">
      <c r="A135" s="98">
        <f t="array" ref="A135">IFERROR(INDEX('Annex 2 Designated EHV charges'!$A$10:$A$178, MATCH(0, IF(('Annex 2 Designated EHV charges'!$A$10:$A$178=""),1, COUNTIF(A$4:$A134, 'Annex 2 Designated EHV charges'!$A$10:$A$178)), 0)),"")</f>
        <v>901</v>
      </c>
      <c r="B135" s="80">
        <f>IF($A135="","",VLOOKUP($A135,'Annex 2 Designated EHV charges'!$A:$P,2,0))</f>
        <v>901</v>
      </c>
      <c r="C135" s="99">
        <f>IF($A135="","",VLOOKUP($A135,'Annex 2 Designated EHV charges'!$A:$P,3,0))</f>
        <v>2380002419106</v>
      </c>
      <c r="D135" s="100" t="str">
        <f>IF($A135="","",VLOOKUP($A135,'Annex 2 Designated EHV charges'!$A:$P,7,0))</f>
        <v>EHV Site Specific (LLFC 901 &amp; 515)</v>
      </c>
      <c r="E135" s="101">
        <f>IFERROR(IF(VLOOKUP($A135,'Annex 2 Designated EHV charges'!$A:$P,9,FALSE)=0,"",VLOOKUP($A135,'Annex 2 Designated EHV charges'!$A:$P,9,FALSE)),"")</f>
        <v>8.0000000000000002E-3</v>
      </c>
      <c r="F135" s="102">
        <f>IFERROR(IF(VLOOKUP($A135,'Annex 2 Designated EHV charges'!$A:$P,10,FALSE)=0,"",VLOOKUP($A135,'Annex 2 Designated EHV charges'!$A:$P,10,FALSE)),"")</f>
        <v>3.06</v>
      </c>
      <c r="G135" s="103">
        <f>IFERROR(IF(VLOOKUP($A135,'Annex 2 Designated EHV charges'!$A:$P,11,FALSE)=0,"",VLOOKUP($A135,'Annex 2 Designated EHV charges'!$A:$P,11,FALSE)),"")</f>
        <v>0.56999999999999995</v>
      </c>
      <c r="H135" s="103">
        <f>IFERROR(IF(VLOOKUP($A135,'Annex 2 Designated EHV charges'!$A:$P,12,FALSE)=0,"",VLOOKUP($A135,'Annex 2 Designated EHV charges'!$A:$P,12,FALSE)),"")</f>
        <v>0.56999999999999995</v>
      </c>
    </row>
    <row r="136" spans="1:8" x14ac:dyDescent="0.25">
      <c r="A136" s="98">
        <f t="array" ref="A136">IFERROR(INDEX('Annex 2 Designated EHV charges'!$A$10:$A$178, MATCH(0, IF(('Annex 2 Designated EHV charges'!$A$10:$A$178=""),1, COUNTIF(A$4:$A135, 'Annex 2 Designated EHV charges'!$A$10:$A$178)), 0)),"")</f>
        <v>902</v>
      </c>
      <c r="B136" s="80">
        <f>IF($A136="","",VLOOKUP($A136,'Annex 2 Designated EHV charges'!$A:$P,2,0))</f>
        <v>902</v>
      </c>
      <c r="C136" s="99" t="str">
        <f>IF($A136="","",VLOOKUP($A136,'Annex 2 Designated EHV charges'!$A:$P,3,0))</f>
        <v>TBC</v>
      </c>
      <c r="D136" s="100" t="str">
        <f>IF($A136="","",VLOOKUP($A136,'Annex 2 Designated EHV charges'!$A:$P,7,0))</f>
        <v>EHV Site Specific (LLFC 902 &amp; 516)</v>
      </c>
      <c r="E136" s="101" t="str">
        <f>IFERROR(IF(VLOOKUP($A136,'Annex 2 Designated EHV charges'!$A:$P,9,FALSE)=0,"",VLOOKUP($A136,'Annex 2 Designated EHV charges'!$A:$P,9,FALSE)),"")</f>
        <v/>
      </c>
      <c r="F136" s="102">
        <f>IFERROR(IF(VLOOKUP($A136,'Annex 2 Designated EHV charges'!$A:$P,10,FALSE)=0,"",VLOOKUP($A136,'Annex 2 Designated EHV charges'!$A:$P,10,FALSE)),"")</f>
        <v>49.01</v>
      </c>
      <c r="G136" s="103">
        <f>IFERROR(IF(VLOOKUP($A136,'Annex 2 Designated EHV charges'!$A:$P,11,FALSE)=0,"",VLOOKUP($A136,'Annex 2 Designated EHV charges'!$A:$P,11,FALSE)),"")</f>
        <v>0.31</v>
      </c>
      <c r="H136" s="103">
        <f>IFERROR(IF(VLOOKUP($A136,'Annex 2 Designated EHV charges'!$A:$P,12,FALSE)=0,"",VLOOKUP($A136,'Annex 2 Designated EHV charges'!$A:$P,12,FALSE)),"")</f>
        <v>0.31</v>
      </c>
    </row>
    <row r="137" spans="1:8" ht="27" x14ac:dyDescent="0.25">
      <c r="A137" s="98">
        <f t="array" ref="A137">IFERROR(INDEX('Annex 2 Designated EHV charges'!$A$10:$A$178, MATCH(0, IF(('Annex 2 Designated EHV charges'!$A$10:$A$178=""),1, COUNTIF(A$4:$A136, 'Annex 2 Designated EHV charges'!$A$10:$A$178)), 0)),"")</f>
        <v>894</v>
      </c>
      <c r="B137" s="80">
        <f>IF($A137="","",VLOOKUP($A137,'Annex 2 Designated EHV charges'!$A:$P,2,0))</f>
        <v>894</v>
      </c>
      <c r="C137" s="99" t="str">
        <f>IF($A137="","",VLOOKUP($A137,'Annex 2 Designated EHV charges'!$A:$P,3,0))</f>
        <v>2300000444962
2366531830013</v>
      </c>
      <c r="D137" s="100" t="str">
        <f>IF($A137="","",VLOOKUP($A137,'Annex 2 Designated EHV charges'!$A:$P,7,0))</f>
        <v>EHV Site Specific (LLFC 894)</v>
      </c>
      <c r="E137" s="101">
        <f>IFERROR(IF(VLOOKUP($A137,'Annex 2 Designated EHV charges'!$A:$P,9,FALSE)=0,"",VLOOKUP($A137,'Annex 2 Designated EHV charges'!$A:$P,9,FALSE)),"")</f>
        <v>1.589</v>
      </c>
      <c r="F137" s="102">
        <f>IFERROR(IF(VLOOKUP($A137,'Annex 2 Designated EHV charges'!$A:$P,10,FALSE)=0,"",VLOOKUP($A137,'Annex 2 Designated EHV charges'!$A:$P,10,FALSE)),"")</f>
        <v>15674.36</v>
      </c>
      <c r="G137" s="103">
        <f>IFERROR(IF(VLOOKUP($A137,'Annex 2 Designated EHV charges'!$A:$P,11,FALSE)=0,"",VLOOKUP($A137,'Annex 2 Designated EHV charges'!$A:$P,11,FALSE)),"")</f>
        <v>1.06</v>
      </c>
      <c r="H137" s="103">
        <f>IFERROR(IF(VLOOKUP($A137,'Annex 2 Designated EHV charges'!$A:$P,12,FALSE)=0,"",VLOOKUP($A137,'Annex 2 Designated EHV charges'!$A:$P,12,FALSE)),"")</f>
        <v>1.06</v>
      </c>
    </row>
    <row r="138" spans="1:8" x14ac:dyDescent="0.25">
      <c r="A138" s="98">
        <f t="array" ref="A138">IFERROR(INDEX('Annex 2 Designated EHV charges'!$A$10:$A$178, MATCH(0, IF(('Annex 2 Designated EHV charges'!$A$10:$A$178=""),1, COUNTIF(A$4:$A137, 'Annex 2 Designated EHV charges'!$A$10:$A$178)), 0)),"")</f>
        <v>903</v>
      </c>
      <c r="B138" s="80">
        <f>IF($A138="","",VLOOKUP($A138,'Annex 2 Designated EHV charges'!$A:$P,2,0))</f>
        <v>903</v>
      </c>
      <c r="C138" s="99">
        <f>IF($A138="","",VLOOKUP($A138,'Annex 2 Designated EHV charges'!$A:$P,3,0))</f>
        <v>2380002478955</v>
      </c>
      <c r="D138" s="100" t="str">
        <f>IF($A138="","",VLOOKUP($A138,'Annex 2 Designated EHV charges'!$A:$P,7,0))</f>
        <v>EHV Site Specific (LLFC 903)</v>
      </c>
      <c r="E138" s="101" t="str">
        <f>IFERROR(IF(VLOOKUP($A138,'Annex 2 Designated EHV charges'!$A:$P,9,FALSE)=0,"",VLOOKUP($A138,'Annex 2 Designated EHV charges'!$A:$P,9,FALSE)),"")</f>
        <v/>
      </c>
      <c r="F138" s="102">
        <f>IFERROR(IF(VLOOKUP($A138,'Annex 2 Designated EHV charges'!$A:$P,10,FALSE)=0,"",VLOOKUP($A138,'Annex 2 Designated EHV charges'!$A:$P,10,FALSE)),"")</f>
        <v>42010.17</v>
      </c>
      <c r="G138" s="103">
        <f>IFERROR(IF(VLOOKUP($A138,'Annex 2 Designated EHV charges'!$A:$P,11,FALSE)=0,"",VLOOKUP($A138,'Annex 2 Designated EHV charges'!$A:$P,11,FALSE)),"")</f>
        <v>0.92</v>
      </c>
      <c r="H138" s="103">
        <f>IFERROR(IF(VLOOKUP($A138,'Annex 2 Designated EHV charges'!$A:$P,12,FALSE)=0,"",VLOOKUP($A138,'Annex 2 Designated EHV charges'!$A:$P,12,FALSE)),"")</f>
        <v>0.92</v>
      </c>
    </row>
    <row r="139" spans="1:8" x14ac:dyDescent="0.25">
      <c r="A139" s="98">
        <f t="array" ref="A139">IFERROR(INDEX('Annex 2 Designated EHV charges'!$A$10:$A$178, MATCH(0, IF(('Annex 2 Designated EHV charges'!$A$10:$A$178=""),1, COUNTIF(A$4:$A138, 'Annex 2 Designated EHV charges'!$A$10:$A$178)), 0)),"")</f>
        <v>904</v>
      </c>
      <c r="B139" s="80">
        <f>IF($A139="","",VLOOKUP($A139,'Annex 2 Designated EHV charges'!$A:$P,2,0))</f>
        <v>904</v>
      </c>
      <c r="C139" s="99">
        <f>IF($A139="","",VLOOKUP($A139,'Annex 2 Designated EHV charges'!$A:$P,3,0))</f>
        <v>2380002478973</v>
      </c>
      <c r="D139" s="100" t="str">
        <f>IF($A139="","",VLOOKUP($A139,'Annex 2 Designated EHV charges'!$A:$P,7,0))</f>
        <v>EHV Site Specific (LLFC 904 &amp; 517)</v>
      </c>
      <c r="E139" s="101" t="str">
        <f>IFERROR(IF(VLOOKUP($A139,'Annex 2 Designated EHV charges'!$A:$P,9,FALSE)=0,"",VLOOKUP($A139,'Annex 2 Designated EHV charges'!$A:$P,9,FALSE)),"")</f>
        <v/>
      </c>
      <c r="F139" s="102">
        <f>IFERROR(IF(VLOOKUP($A139,'Annex 2 Designated EHV charges'!$A:$P,10,FALSE)=0,"",VLOOKUP($A139,'Annex 2 Designated EHV charges'!$A:$P,10,FALSE)),"")</f>
        <v>3.81</v>
      </c>
      <c r="G139" s="103">
        <f>IFERROR(IF(VLOOKUP($A139,'Annex 2 Designated EHV charges'!$A:$P,11,FALSE)=0,"",VLOOKUP($A139,'Annex 2 Designated EHV charges'!$A:$P,11,FALSE)),"")</f>
        <v>0.63</v>
      </c>
      <c r="H139" s="103">
        <f>IFERROR(IF(VLOOKUP($A139,'Annex 2 Designated EHV charges'!$A:$P,12,FALSE)=0,"",VLOOKUP($A139,'Annex 2 Designated EHV charges'!$A:$P,12,FALSE)),"")</f>
        <v>0.63</v>
      </c>
    </row>
    <row r="140" spans="1:8" x14ac:dyDescent="0.25">
      <c r="A140" s="98">
        <f t="array" ref="A140">IFERROR(INDEX('Annex 2 Designated EHV charges'!$A$10:$A$178, MATCH(0, IF(('Annex 2 Designated EHV charges'!$A$10:$A$178=""),1, COUNTIF(A$4:$A139, 'Annex 2 Designated EHV charges'!$A$10:$A$178)), 0)),"")</f>
        <v>905</v>
      </c>
      <c r="B140" s="80">
        <f>IF($A140="","",VLOOKUP($A140,'Annex 2 Designated EHV charges'!$A:$P,2,0))</f>
        <v>905</v>
      </c>
      <c r="C140" s="99">
        <f>IF($A140="","",VLOOKUP($A140,'Annex 2 Designated EHV charges'!$A:$P,3,0))</f>
        <v>2380002483290</v>
      </c>
      <c r="D140" s="100" t="str">
        <f>IF($A140="","",VLOOKUP($A140,'Annex 2 Designated EHV charges'!$A:$P,7,0))</f>
        <v>EHV Site Specific (LLFC 905 &amp; 518)</v>
      </c>
      <c r="E140" s="101">
        <f>IFERROR(IF(VLOOKUP($A140,'Annex 2 Designated EHV charges'!$A:$P,9,FALSE)=0,"",VLOOKUP($A140,'Annex 2 Designated EHV charges'!$A:$P,9,FALSE)),"")</f>
        <v>5.0000000000000001E-3</v>
      </c>
      <c r="F140" s="102">
        <f>IFERROR(IF(VLOOKUP($A140,'Annex 2 Designated EHV charges'!$A:$P,10,FALSE)=0,"",VLOOKUP($A140,'Annex 2 Designated EHV charges'!$A:$P,10,FALSE)),"")</f>
        <v>4.47</v>
      </c>
      <c r="G140" s="103">
        <f>IFERROR(IF(VLOOKUP($A140,'Annex 2 Designated EHV charges'!$A:$P,11,FALSE)=0,"",VLOOKUP($A140,'Annex 2 Designated EHV charges'!$A:$P,11,FALSE)),"")</f>
        <v>0.52</v>
      </c>
      <c r="H140" s="103">
        <f>IFERROR(IF(VLOOKUP($A140,'Annex 2 Designated EHV charges'!$A:$P,12,FALSE)=0,"",VLOOKUP($A140,'Annex 2 Designated EHV charges'!$A:$P,12,FALSE)),"")</f>
        <v>0.52</v>
      </c>
    </row>
    <row r="141" spans="1:8" ht="27" x14ac:dyDescent="0.25">
      <c r="A141" s="98">
        <f t="array" ref="A141">IFERROR(INDEX('Annex 2 Designated EHV charges'!$A$10:$A$178, MATCH(0, IF(('Annex 2 Designated EHV charges'!$A$10:$A$178=""),1, COUNTIF(A$4:$A140, 'Annex 2 Designated EHV charges'!$A$10:$A$178)), 0)),"")</f>
        <v>895</v>
      </c>
      <c r="B141" s="80">
        <f>IF($A141="","",VLOOKUP($A141,'Annex 2 Designated EHV charges'!$A:$P,2,0))</f>
        <v>895</v>
      </c>
      <c r="C141" s="99" t="str">
        <f>IF($A141="","",VLOOKUP($A141,'Annex 2 Designated EHV charges'!$A:$P,3,0))</f>
        <v>2376502990014
2376502990023</v>
      </c>
      <c r="D141" s="100" t="str">
        <f>IF($A141="","",VLOOKUP($A141,'Annex 2 Designated EHV charges'!$A:$P,7,0))</f>
        <v>EHV Site Specific (LLFC 895)</v>
      </c>
      <c r="E141" s="101">
        <f>IFERROR(IF(VLOOKUP($A141,'Annex 2 Designated EHV charges'!$A:$P,9,FALSE)=0,"",VLOOKUP($A141,'Annex 2 Designated EHV charges'!$A:$P,9,FALSE)),"")</f>
        <v>0.30299999999999999</v>
      </c>
      <c r="F141" s="102">
        <f>IFERROR(IF(VLOOKUP($A141,'Annex 2 Designated EHV charges'!$A:$P,10,FALSE)=0,"",VLOOKUP($A141,'Annex 2 Designated EHV charges'!$A:$P,10,FALSE)),"")</f>
        <v>15674.36</v>
      </c>
      <c r="G141" s="103">
        <f>IFERROR(IF(VLOOKUP($A141,'Annex 2 Designated EHV charges'!$A:$P,11,FALSE)=0,"",VLOOKUP($A141,'Annex 2 Designated EHV charges'!$A:$P,11,FALSE)),"")</f>
        <v>2.0699999999999998</v>
      </c>
      <c r="H141" s="103">
        <f>IFERROR(IF(VLOOKUP($A141,'Annex 2 Designated EHV charges'!$A:$P,12,FALSE)=0,"",VLOOKUP($A141,'Annex 2 Designated EHV charges'!$A:$P,12,FALSE)),"")</f>
        <v>2.0699999999999998</v>
      </c>
    </row>
    <row r="142" spans="1:8" x14ac:dyDescent="0.25">
      <c r="A142" s="98">
        <f t="array" ref="A142">IFERROR(INDEX('Annex 2 Designated EHV charges'!$A$10:$A$178, MATCH(0, IF(('Annex 2 Designated EHV charges'!$A$10:$A$178=""),1, COUNTIF(A$4:$A141, 'Annex 2 Designated EHV charges'!$A$10:$A$178)), 0)),"")</f>
        <v>906</v>
      </c>
      <c r="B142" s="80">
        <f>IF($A142="","",VLOOKUP($A142,'Annex 2 Designated EHV charges'!$A:$P,2,0))</f>
        <v>906</v>
      </c>
      <c r="C142" s="99">
        <f>IF($A142="","",VLOOKUP($A142,'Annex 2 Designated EHV charges'!$A:$P,3,0))</f>
        <v>2380002504018</v>
      </c>
      <c r="D142" s="100" t="str">
        <f>IF($A142="","",VLOOKUP($A142,'Annex 2 Designated EHV charges'!$A:$P,7,0))</f>
        <v>EHV Site Specific (LLFC 906 &amp; 519)</v>
      </c>
      <c r="E142" s="101" t="str">
        <f>IFERROR(IF(VLOOKUP($A142,'Annex 2 Designated EHV charges'!$A:$P,9,FALSE)=0,"",VLOOKUP($A142,'Annex 2 Designated EHV charges'!$A:$P,9,FALSE)),"")</f>
        <v/>
      </c>
      <c r="F142" s="102">
        <f>IFERROR(IF(VLOOKUP($A142,'Annex 2 Designated EHV charges'!$A:$P,10,FALSE)=0,"",VLOOKUP($A142,'Annex 2 Designated EHV charges'!$A:$P,10,FALSE)),"")</f>
        <v>12.47</v>
      </c>
      <c r="G142" s="103">
        <f>IFERROR(IF(VLOOKUP($A142,'Annex 2 Designated EHV charges'!$A:$P,11,FALSE)=0,"",VLOOKUP($A142,'Annex 2 Designated EHV charges'!$A:$P,11,FALSE)),"")</f>
        <v>0.68</v>
      </c>
      <c r="H142" s="103">
        <f>IFERROR(IF(VLOOKUP($A142,'Annex 2 Designated EHV charges'!$A:$P,12,FALSE)=0,"",VLOOKUP($A142,'Annex 2 Designated EHV charges'!$A:$P,12,FALSE)),"")</f>
        <v>0.68</v>
      </c>
    </row>
    <row r="143" spans="1:8" x14ac:dyDescent="0.25">
      <c r="A143" s="98">
        <f t="array" ref="A143">IFERROR(INDEX('Annex 2 Designated EHV charges'!$A$10:$A$178, MATCH(0, IF(('Annex 2 Designated EHV charges'!$A$10:$A$178=""),1, COUNTIF(A$4:$A142, 'Annex 2 Designated EHV charges'!$A$10:$A$178)), 0)),"")</f>
        <v>907</v>
      </c>
      <c r="B143" s="80">
        <f>IF($A143="","",VLOOKUP($A143,'Annex 2 Designated EHV charges'!$A:$P,2,0))</f>
        <v>907</v>
      </c>
      <c r="C143" s="99" t="str">
        <f>IF($A143="","",VLOOKUP($A143,'Annex 2 Designated EHV charges'!$A:$P,3,0))</f>
        <v>TBC</v>
      </c>
      <c r="D143" s="100" t="str">
        <f>IF($A143="","",VLOOKUP($A143,'Annex 2 Designated EHV charges'!$A:$P,7,0))</f>
        <v>EHV Site Specific (LLFC 907 &amp; 520)</v>
      </c>
      <c r="E143" s="101" t="str">
        <f>IFERROR(IF(VLOOKUP($A143,'Annex 2 Designated EHV charges'!$A:$P,9,FALSE)=0,"",VLOOKUP($A143,'Annex 2 Designated EHV charges'!$A:$P,9,FALSE)),"")</f>
        <v/>
      </c>
      <c r="F143" s="102">
        <f>IFERROR(IF(VLOOKUP($A143,'Annex 2 Designated EHV charges'!$A:$P,10,FALSE)=0,"",VLOOKUP($A143,'Annex 2 Designated EHV charges'!$A:$P,10,FALSE)),"")</f>
        <v>898.92</v>
      </c>
      <c r="G143" s="103">
        <f>IFERROR(IF(VLOOKUP($A143,'Annex 2 Designated EHV charges'!$A:$P,11,FALSE)=0,"",VLOOKUP($A143,'Annex 2 Designated EHV charges'!$A:$P,11,FALSE)),"")</f>
        <v>0.19</v>
      </c>
      <c r="H143" s="103">
        <f>IFERROR(IF(VLOOKUP($A143,'Annex 2 Designated EHV charges'!$A:$P,12,FALSE)=0,"",VLOOKUP($A143,'Annex 2 Designated EHV charges'!$A:$P,12,FALSE)),"")</f>
        <v>0.19</v>
      </c>
    </row>
    <row r="144" spans="1:8" x14ac:dyDescent="0.25">
      <c r="A144" s="98">
        <f t="array" ref="A144">IFERROR(INDEX('Annex 2 Designated EHV charges'!$A$10:$A$178, MATCH(0, IF(('Annex 2 Designated EHV charges'!$A$10:$A$178=""),1, COUNTIF(A$4:$A143, 'Annex 2 Designated EHV charges'!$A$10:$A$178)), 0)),"")</f>
        <v>908</v>
      </c>
      <c r="B144" s="80">
        <f>IF($A144="","",VLOOKUP($A144,'Annex 2 Designated EHV charges'!$A:$P,2,0))</f>
        <v>908</v>
      </c>
      <c r="C144" s="99">
        <f>IF($A144="","",VLOOKUP($A144,'Annex 2 Designated EHV charges'!$A:$P,3,0))</f>
        <v>2380002530996</v>
      </c>
      <c r="D144" s="100" t="str">
        <f>IF($A144="","",VLOOKUP($A144,'Annex 2 Designated EHV charges'!$A:$P,7,0))</f>
        <v>EHV Site Specific (LLFC 908 &amp; 521)</v>
      </c>
      <c r="E144" s="101">
        <f>IFERROR(IF(VLOOKUP($A144,'Annex 2 Designated EHV charges'!$A:$P,9,FALSE)=0,"",VLOOKUP($A144,'Annex 2 Designated EHV charges'!$A:$P,9,FALSE)),"")</f>
        <v>5.0000000000000001E-3</v>
      </c>
      <c r="F144" s="102">
        <f>IFERROR(IF(VLOOKUP($A144,'Annex 2 Designated EHV charges'!$A:$P,10,FALSE)=0,"",VLOOKUP($A144,'Annex 2 Designated EHV charges'!$A:$P,10,FALSE)),"")</f>
        <v>4.47</v>
      </c>
      <c r="G144" s="103">
        <f>IFERROR(IF(VLOOKUP($A144,'Annex 2 Designated EHV charges'!$A:$P,11,FALSE)=0,"",VLOOKUP($A144,'Annex 2 Designated EHV charges'!$A:$P,11,FALSE)),"")</f>
        <v>0.67</v>
      </c>
      <c r="H144" s="103">
        <f>IFERROR(IF(VLOOKUP($A144,'Annex 2 Designated EHV charges'!$A:$P,12,FALSE)=0,"",VLOOKUP($A144,'Annex 2 Designated EHV charges'!$A:$P,12,FALSE)),"")</f>
        <v>0.67</v>
      </c>
    </row>
    <row r="145" spans="1:8" ht="27" x14ac:dyDescent="0.25">
      <c r="A145" s="98">
        <f t="array" ref="A145">IFERROR(INDEX('Annex 2 Designated EHV charges'!$A$10:$A$178, MATCH(0, IF(('Annex 2 Designated EHV charges'!$A$10:$A$178=""),1, COUNTIF(A$4:$A144, 'Annex 2 Designated EHV charges'!$A$10:$A$178)), 0)),"")</f>
        <v>909</v>
      </c>
      <c r="B145" s="80">
        <f>IF($A145="","",VLOOKUP($A145,'Annex 2 Designated EHV charges'!$A:$P,2,0))</f>
        <v>909</v>
      </c>
      <c r="C145" s="99" t="str">
        <f>IF($A145="","",VLOOKUP($A145,'Annex 2 Designated EHV charges'!$A:$P,3,0))</f>
        <v>2380002563644
2380002563653</v>
      </c>
      <c r="D145" s="100" t="str">
        <f>IF($A145="","",VLOOKUP($A145,'Annex 2 Designated EHV charges'!$A:$P,7,0))</f>
        <v>EHV Site Specific (LLFC 909)</v>
      </c>
      <c r="E145" s="101" t="str">
        <f>IFERROR(IF(VLOOKUP($A145,'Annex 2 Designated EHV charges'!$A:$P,9,FALSE)=0,"",VLOOKUP($A145,'Annex 2 Designated EHV charges'!$A:$P,9,FALSE)),"")</f>
        <v/>
      </c>
      <c r="F145" s="102">
        <f>IFERROR(IF(VLOOKUP($A145,'Annex 2 Designated EHV charges'!$A:$P,10,FALSE)=0,"",VLOOKUP($A145,'Annex 2 Designated EHV charges'!$A:$P,10,FALSE)),"")</f>
        <v>108773.59</v>
      </c>
      <c r="G145" s="103">
        <f>IFERROR(IF(VLOOKUP($A145,'Annex 2 Designated EHV charges'!$A:$P,11,FALSE)=0,"",VLOOKUP($A145,'Annex 2 Designated EHV charges'!$A:$P,11,FALSE)),"")</f>
        <v>0.59</v>
      </c>
      <c r="H145" s="103">
        <f>IFERROR(IF(VLOOKUP($A145,'Annex 2 Designated EHV charges'!$A:$P,12,FALSE)=0,"",VLOOKUP($A145,'Annex 2 Designated EHV charges'!$A:$P,12,FALSE)),"")</f>
        <v>0.59</v>
      </c>
    </row>
    <row r="146" spans="1:8" x14ac:dyDescent="0.25">
      <c r="A146" s="98">
        <f t="array" ref="A146">IFERROR(INDEX('Annex 2 Designated EHV charges'!$A$10:$A$178, MATCH(0, IF(('Annex 2 Designated EHV charges'!$A$10:$A$178=""),1, COUNTIF(A$4:$A145, 'Annex 2 Designated EHV charges'!$A$10:$A$178)), 0)),"")</f>
        <v>910</v>
      </c>
      <c r="B146" s="80">
        <f>IF($A146="","",VLOOKUP($A146,'Annex 2 Designated EHV charges'!$A:$P,2,0))</f>
        <v>910</v>
      </c>
      <c r="C146" s="99">
        <f>IF($A146="","",VLOOKUP($A146,'Annex 2 Designated EHV charges'!$A:$P,3,0))</f>
        <v>2380002571900</v>
      </c>
      <c r="D146" s="100" t="str">
        <f>IF($A146="","",VLOOKUP($A146,'Annex 2 Designated EHV charges'!$A:$P,7,0))</f>
        <v>EHV Site Specific (LLFC 910 &amp; 522)</v>
      </c>
      <c r="E146" s="101">
        <f>IFERROR(IF(VLOOKUP($A146,'Annex 2 Designated EHV charges'!$A:$P,9,FALSE)=0,"",VLOOKUP($A146,'Annex 2 Designated EHV charges'!$A:$P,9,FALSE)),"")</f>
        <v>5.0000000000000001E-3</v>
      </c>
      <c r="F146" s="102">
        <f>IFERROR(IF(VLOOKUP($A146,'Annex 2 Designated EHV charges'!$A:$P,10,FALSE)=0,"",VLOOKUP($A146,'Annex 2 Designated EHV charges'!$A:$P,10,FALSE)),"")</f>
        <v>24.2</v>
      </c>
      <c r="G146" s="103">
        <f>IFERROR(IF(VLOOKUP($A146,'Annex 2 Designated EHV charges'!$A:$P,11,FALSE)=0,"",VLOOKUP($A146,'Annex 2 Designated EHV charges'!$A:$P,11,FALSE)),"")</f>
        <v>0.49</v>
      </c>
      <c r="H146" s="103">
        <f>IFERROR(IF(VLOOKUP($A146,'Annex 2 Designated EHV charges'!$A:$P,12,FALSE)=0,"",VLOOKUP($A146,'Annex 2 Designated EHV charges'!$A:$P,12,FALSE)),"")</f>
        <v>0.49</v>
      </c>
    </row>
    <row r="147" spans="1:8" x14ac:dyDescent="0.25">
      <c r="A147" s="98">
        <f t="array" ref="A147">IFERROR(INDEX('Annex 2 Designated EHV charges'!$A$10:$A$178, MATCH(0, IF(('Annex 2 Designated EHV charges'!$A$10:$A$178=""),1, COUNTIF(A$4:$A146, 'Annex 2 Designated EHV charges'!$A$10:$A$178)), 0)),"")</f>
        <v>916</v>
      </c>
      <c r="B147" s="80">
        <f>IF($A147="","",VLOOKUP($A147,'Annex 2 Designated EHV charges'!$A:$P,2,0))</f>
        <v>916</v>
      </c>
      <c r="C147" s="99">
        <f>IF($A147="","",VLOOKUP($A147,'Annex 2 Designated EHV charges'!$A:$P,3,0))</f>
        <v>2380002604316</v>
      </c>
      <c r="D147" s="100" t="str">
        <f>IF($A147="","",VLOOKUP($A147,'Annex 2 Designated EHV charges'!$A:$P,7,0))</f>
        <v>EHV Site Specific (LLFC 916 &amp; 523)</v>
      </c>
      <c r="E147" s="101" t="str">
        <f>IFERROR(IF(VLOOKUP($A147,'Annex 2 Designated EHV charges'!$A:$P,9,FALSE)=0,"",VLOOKUP($A147,'Annex 2 Designated EHV charges'!$A:$P,9,FALSE)),"")</f>
        <v/>
      </c>
      <c r="F147" s="102">
        <f>IFERROR(IF(VLOOKUP($A147,'Annex 2 Designated EHV charges'!$A:$P,10,FALSE)=0,"",VLOOKUP($A147,'Annex 2 Designated EHV charges'!$A:$P,10,FALSE)),"")</f>
        <v>2872.68</v>
      </c>
      <c r="G147" s="103">
        <f>IFERROR(IF(VLOOKUP($A147,'Annex 2 Designated EHV charges'!$A:$P,11,FALSE)=0,"",VLOOKUP($A147,'Annex 2 Designated EHV charges'!$A:$P,11,FALSE)),"")</f>
        <v>0.35</v>
      </c>
      <c r="H147" s="103">
        <f>IFERROR(IF(VLOOKUP($A147,'Annex 2 Designated EHV charges'!$A:$P,12,FALSE)=0,"",VLOOKUP($A147,'Annex 2 Designated EHV charges'!$A:$P,12,FALSE)),"")</f>
        <v>0.35</v>
      </c>
    </row>
    <row r="148" spans="1:8" x14ac:dyDescent="0.25">
      <c r="A148" s="98">
        <f t="array" ref="A148">IFERROR(INDEX('Annex 2 Designated EHV charges'!$A$10:$A$178, MATCH(0, IF(('Annex 2 Designated EHV charges'!$A$10:$A$178=""),1, COUNTIF(A$4:$A147, 'Annex 2 Designated EHV charges'!$A$10:$A$178)), 0)),"")</f>
        <v>917</v>
      </c>
      <c r="B148" s="80">
        <f>IF($A148="","",VLOOKUP($A148,'Annex 2 Designated EHV charges'!$A:$P,2,0))</f>
        <v>917</v>
      </c>
      <c r="C148" s="99">
        <f>IF($A148="","",VLOOKUP($A148,'Annex 2 Designated EHV charges'!$A:$P,3,0))</f>
        <v>2380002605694</v>
      </c>
      <c r="D148" s="100" t="str">
        <f>IF($A148="","",VLOOKUP($A148,'Annex 2 Designated EHV charges'!$A:$P,7,0))</f>
        <v>EHV Site Specific (LLFC 917 &amp; 524)</v>
      </c>
      <c r="E148" s="101" t="str">
        <f>IFERROR(IF(VLOOKUP($A148,'Annex 2 Designated EHV charges'!$A:$P,9,FALSE)=0,"",VLOOKUP($A148,'Annex 2 Designated EHV charges'!$A:$P,9,FALSE)),"")</f>
        <v/>
      </c>
      <c r="F148" s="102">
        <f>IFERROR(IF(VLOOKUP($A148,'Annex 2 Designated EHV charges'!$A:$P,10,FALSE)=0,"",VLOOKUP($A148,'Annex 2 Designated EHV charges'!$A:$P,10,FALSE)),"")</f>
        <v>297.33</v>
      </c>
      <c r="G148" s="103">
        <f>IFERROR(IF(VLOOKUP($A148,'Annex 2 Designated EHV charges'!$A:$P,11,FALSE)=0,"",VLOOKUP($A148,'Annex 2 Designated EHV charges'!$A:$P,11,FALSE)),"")</f>
        <v>0.41</v>
      </c>
      <c r="H148" s="103">
        <f>IFERROR(IF(VLOOKUP($A148,'Annex 2 Designated EHV charges'!$A:$P,12,FALSE)=0,"",VLOOKUP($A148,'Annex 2 Designated EHV charges'!$A:$P,12,FALSE)),"")</f>
        <v>0.41</v>
      </c>
    </row>
    <row r="149" spans="1:8" x14ac:dyDescent="0.25">
      <c r="A149" s="98">
        <f t="array" ref="A149">IFERROR(INDEX('Annex 2 Designated EHV charges'!$A$10:$A$178, MATCH(0, IF(('Annex 2 Designated EHV charges'!$A$10:$A$178=""),1, COUNTIF(A$4:$A148, 'Annex 2 Designated EHV charges'!$A$10:$A$178)), 0)),"")</f>
        <v>918</v>
      </c>
      <c r="B149" s="80">
        <f>IF($A149="","",VLOOKUP($A149,'Annex 2 Designated EHV charges'!$A:$P,2,0))</f>
        <v>918</v>
      </c>
      <c r="C149" s="99">
        <f>IF($A149="","",VLOOKUP($A149,'Annex 2 Designated EHV charges'!$A:$P,3,0))</f>
        <v>2380002650242</v>
      </c>
      <c r="D149" s="100" t="str">
        <f>IF($A149="","",VLOOKUP($A149,'Annex 2 Designated EHV charges'!$A:$P,7,0))</f>
        <v>EHV Site Specific (LLFC 918 &amp; 525)</v>
      </c>
      <c r="E149" s="101">
        <f>IFERROR(IF(VLOOKUP($A149,'Annex 2 Designated EHV charges'!$A:$P,9,FALSE)=0,"",VLOOKUP($A149,'Annex 2 Designated EHV charges'!$A:$P,9,FALSE)),"")</f>
        <v>0.23599999999999999</v>
      </c>
      <c r="F149" s="102">
        <f>IFERROR(IF(VLOOKUP($A149,'Annex 2 Designated EHV charges'!$A:$P,10,FALSE)=0,"",VLOOKUP($A149,'Annex 2 Designated EHV charges'!$A:$P,10,FALSE)),"")</f>
        <v>482.65</v>
      </c>
      <c r="G149" s="103">
        <f>IFERROR(IF(VLOOKUP($A149,'Annex 2 Designated EHV charges'!$A:$P,11,FALSE)=0,"",VLOOKUP($A149,'Annex 2 Designated EHV charges'!$A:$P,11,FALSE)),"")</f>
        <v>0.37</v>
      </c>
      <c r="H149" s="103">
        <f>IFERROR(IF(VLOOKUP($A149,'Annex 2 Designated EHV charges'!$A:$P,12,FALSE)=0,"",VLOOKUP($A149,'Annex 2 Designated EHV charges'!$A:$P,12,FALSE)),"")</f>
        <v>0.37</v>
      </c>
    </row>
    <row r="150" spans="1:8" ht="27" x14ac:dyDescent="0.25">
      <c r="A150" s="98">
        <f t="array" ref="A150">IFERROR(INDEX('Annex 2 Designated EHV charges'!$A$10:$A$178, MATCH(0, IF(('Annex 2 Designated EHV charges'!$A$10:$A$178=""),1, COUNTIF(A$4:$A149, 'Annex 2 Designated EHV charges'!$A$10:$A$178)), 0)),"")</f>
        <v>752</v>
      </c>
      <c r="B150" s="80">
        <f>IF($A150="","",VLOOKUP($A150,'Annex 2 Designated EHV charges'!$A:$P,2,0))</f>
        <v>752</v>
      </c>
      <c r="C150" s="99" t="str">
        <f>IF($A150="","",VLOOKUP($A150,'Annex 2 Designated EHV charges'!$A:$P,3,0))</f>
        <v>2300000916888
2336559990011</v>
      </c>
      <c r="D150" s="100" t="str">
        <f>IF($A150="","",VLOOKUP($A150,'Annex 2 Designated EHV charges'!$A:$P,7,0))</f>
        <v>EHV Site Specific (LLFC 752)</v>
      </c>
      <c r="E150" s="101" t="str">
        <f>IFERROR(IF(VLOOKUP($A150,'Annex 2 Designated EHV charges'!$A:$P,9,FALSE)=0,"",VLOOKUP($A150,'Annex 2 Designated EHV charges'!$A:$P,9,FALSE)),"")</f>
        <v/>
      </c>
      <c r="F150" s="102">
        <f>IFERROR(IF(VLOOKUP($A150,'Annex 2 Designated EHV charges'!$A:$P,10,FALSE)=0,"",VLOOKUP($A150,'Annex 2 Designated EHV charges'!$A:$P,10,FALSE)),"")</f>
        <v>41773.230000000003</v>
      </c>
      <c r="G150" s="103">
        <f>IFERROR(IF(VLOOKUP($A150,'Annex 2 Designated EHV charges'!$A:$P,11,FALSE)=0,"",VLOOKUP($A150,'Annex 2 Designated EHV charges'!$A:$P,11,FALSE)),"")</f>
        <v>0.38</v>
      </c>
      <c r="H150" s="103">
        <f>IFERROR(IF(VLOOKUP($A150,'Annex 2 Designated EHV charges'!$A:$P,12,FALSE)=0,"",VLOOKUP($A150,'Annex 2 Designated EHV charges'!$A:$P,12,FALSE)),"")</f>
        <v>0.38</v>
      </c>
    </row>
    <row r="151" spans="1:8" x14ac:dyDescent="0.25">
      <c r="A151" s="98">
        <f t="array" ref="A151">IFERROR(INDEX('Annex 2 Designated EHV charges'!$A$10:$A$178, MATCH(0, IF(('Annex 2 Designated EHV charges'!$A$10:$A$178=""),1, COUNTIF(A$4:$A150, 'Annex 2 Designated EHV charges'!$A$10:$A$178)), 0)),"")</f>
        <v>920</v>
      </c>
      <c r="B151" s="80">
        <f>IF($A151="","",VLOOKUP($A151,'Annex 2 Designated EHV charges'!$A:$P,2,0))</f>
        <v>920</v>
      </c>
      <c r="C151" s="99">
        <f>IF($A151="","",VLOOKUP($A151,'Annex 2 Designated EHV charges'!$A:$P,3,0))</f>
        <v>2380002680966</v>
      </c>
      <c r="D151" s="100" t="str">
        <f>IF($A151="","",VLOOKUP($A151,'Annex 2 Designated EHV charges'!$A:$P,7,0))</f>
        <v>EHV Site Specific (LLFC 920 &amp; 527)</v>
      </c>
      <c r="E151" s="101" t="str">
        <f>IFERROR(IF(VLOOKUP($A151,'Annex 2 Designated EHV charges'!$A:$P,9,FALSE)=0,"",VLOOKUP($A151,'Annex 2 Designated EHV charges'!$A:$P,9,FALSE)),"")</f>
        <v/>
      </c>
      <c r="F151" s="102">
        <f>IFERROR(IF(VLOOKUP($A151,'Annex 2 Designated EHV charges'!$A:$P,10,FALSE)=0,"",VLOOKUP($A151,'Annex 2 Designated EHV charges'!$A:$P,10,FALSE)),"")</f>
        <v>19.71</v>
      </c>
      <c r="G151" s="103">
        <f>IFERROR(IF(VLOOKUP($A151,'Annex 2 Designated EHV charges'!$A:$P,11,FALSE)=0,"",VLOOKUP($A151,'Annex 2 Designated EHV charges'!$A:$P,11,FALSE)),"")</f>
        <v>0.49</v>
      </c>
      <c r="H151" s="103">
        <f>IFERROR(IF(VLOOKUP($A151,'Annex 2 Designated EHV charges'!$A:$P,12,FALSE)=0,"",VLOOKUP($A151,'Annex 2 Designated EHV charges'!$A:$P,12,FALSE)),"")</f>
        <v>0.49</v>
      </c>
    </row>
    <row r="152" spans="1:8" x14ac:dyDescent="0.25">
      <c r="A152" s="98">
        <f t="array" ref="A152">IFERROR(INDEX('Annex 2 Designated EHV charges'!$A$10:$A$178, MATCH(0, IF(('Annex 2 Designated EHV charges'!$A$10:$A$178=""),1, COUNTIF(A$4:$A151, 'Annex 2 Designated EHV charges'!$A$10:$A$178)), 0)),"")</f>
        <v>921</v>
      </c>
      <c r="B152" s="80">
        <f>IF($A152="","",VLOOKUP($A152,'Annex 2 Designated EHV charges'!$A:$P,2,0))</f>
        <v>921</v>
      </c>
      <c r="C152" s="99">
        <f>IF($A152="","",VLOOKUP($A152,'Annex 2 Designated EHV charges'!$A:$P,3,0))</f>
        <v>2380002797770</v>
      </c>
      <c r="D152" s="100" t="str">
        <f>IF($A152="","",VLOOKUP($A152,'Annex 2 Designated EHV charges'!$A:$P,7,0))</f>
        <v>EHV Site Specific (LLFC 921 &amp; 528)</v>
      </c>
      <c r="E152" s="101">
        <f>IFERROR(IF(VLOOKUP($A152,'Annex 2 Designated EHV charges'!$A:$P,9,FALSE)=0,"",VLOOKUP($A152,'Annex 2 Designated EHV charges'!$A:$P,9,FALSE)),"")</f>
        <v>4.0000000000000001E-3</v>
      </c>
      <c r="F152" s="102">
        <f>IFERROR(IF(VLOOKUP($A152,'Annex 2 Designated EHV charges'!$A:$P,10,FALSE)=0,"",VLOOKUP($A152,'Annex 2 Designated EHV charges'!$A:$P,10,FALSE)),"")</f>
        <v>7.25</v>
      </c>
      <c r="G152" s="103">
        <f>IFERROR(IF(VLOOKUP($A152,'Annex 2 Designated EHV charges'!$A:$P,11,FALSE)=0,"",VLOOKUP($A152,'Annex 2 Designated EHV charges'!$A:$P,11,FALSE)),"")</f>
        <v>0.67</v>
      </c>
      <c r="H152" s="103">
        <f>IFERROR(IF(VLOOKUP($A152,'Annex 2 Designated EHV charges'!$A:$P,12,FALSE)=0,"",VLOOKUP($A152,'Annex 2 Designated EHV charges'!$A:$P,12,FALSE)),"")</f>
        <v>0.67</v>
      </c>
    </row>
    <row r="153" spans="1:8" x14ac:dyDescent="0.25">
      <c r="A153" s="98">
        <f t="array" ref="A153">IFERROR(INDEX('Annex 2 Designated EHV charges'!$A$10:$A$178, MATCH(0, IF(('Annex 2 Designated EHV charges'!$A$10:$A$178=""),1, COUNTIF(A$4:$A152, 'Annex 2 Designated EHV charges'!$A$10:$A$178)), 0)),"")</f>
        <v>922</v>
      </c>
      <c r="B153" s="80">
        <f>IF($A153="","",VLOOKUP($A153,'Annex 2 Designated EHV charges'!$A:$P,2,0))</f>
        <v>922</v>
      </c>
      <c r="C153" s="99">
        <f>IF($A153="","",VLOOKUP($A153,'Annex 2 Designated EHV charges'!$A:$P,3,0))</f>
        <v>2380002815384</v>
      </c>
      <c r="D153" s="100" t="str">
        <f>IF($A153="","",VLOOKUP($A153,'Annex 2 Designated EHV charges'!$A:$P,7,0))</f>
        <v>EHV Site Specific (LLFC 922 &amp; 529)</v>
      </c>
      <c r="E153" s="101" t="str">
        <f>IFERROR(IF(VLOOKUP($A153,'Annex 2 Designated EHV charges'!$A:$P,9,FALSE)=0,"",VLOOKUP($A153,'Annex 2 Designated EHV charges'!$A:$P,9,FALSE)),"")</f>
        <v/>
      </c>
      <c r="F153" s="102">
        <f>IFERROR(IF(VLOOKUP($A153,'Annex 2 Designated EHV charges'!$A:$P,10,FALSE)=0,"",VLOOKUP($A153,'Annex 2 Designated EHV charges'!$A:$P,10,FALSE)),"")</f>
        <v>350.46</v>
      </c>
      <c r="G153" s="103">
        <f>IFERROR(IF(VLOOKUP($A153,'Annex 2 Designated EHV charges'!$A:$P,11,FALSE)=0,"",VLOOKUP($A153,'Annex 2 Designated EHV charges'!$A:$P,11,FALSE)),"")</f>
        <v>0.41</v>
      </c>
      <c r="H153" s="103">
        <f>IFERROR(IF(VLOOKUP($A153,'Annex 2 Designated EHV charges'!$A:$P,12,FALSE)=0,"",VLOOKUP($A153,'Annex 2 Designated EHV charges'!$A:$P,12,FALSE)),"")</f>
        <v>0.41</v>
      </c>
    </row>
    <row r="154" spans="1:8" x14ac:dyDescent="0.25">
      <c r="A154" s="98">
        <f t="array" ref="A154">IFERROR(INDEX('Annex 2 Designated EHV charges'!$A$10:$A$178, MATCH(0, IF(('Annex 2 Designated EHV charges'!$A$10:$A$178=""),1, COUNTIF(A$4:$A153, 'Annex 2 Designated EHV charges'!$A$10:$A$178)), 0)),"")</f>
        <v>946</v>
      </c>
      <c r="B154" s="80">
        <f>IF($A154="","",VLOOKUP($A154,'Annex 2 Designated EHV charges'!$A:$P,2,0))</f>
        <v>946</v>
      </c>
      <c r="C154" s="99" t="str">
        <f>IF($A154="","",VLOOKUP($A154,'Annex 2 Designated EHV charges'!$A:$P,3,0))</f>
        <v>MSID_7461</v>
      </c>
      <c r="D154" s="100" t="str">
        <f>IF($A154="","",VLOOKUP($A154,'Annex 2 Designated EHV charges'!$A:$P,7,0))</f>
        <v>EHV Site Specific (LLFC 946 &amp; 551)</v>
      </c>
      <c r="E154" s="101" t="str">
        <f>IFERROR(IF(VLOOKUP($A154,'Annex 2 Designated EHV charges'!$A:$P,9,FALSE)=0,"",VLOOKUP($A154,'Annex 2 Designated EHV charges'!$A:$P,9,FALSE)),"")</f>
        <v/>
      </c>
      <c r="F154" s="102">
        <f>IFERROR(IF(VLOOKUP($A154,'Annex 2 Designated EHV charges'!$A:$P,10,FALSE)=0,"",VLOOKUP($A154,'Annex 2 Designated EHV charges'!$A:$P,10,FALSE)),"")</f>
        <v>699.43</v>
      </c>
      <c r="G154" s="103">
        <f>IFERROR(IF(VLOOKUP($A154,'Annex 2 Designated EHV charges'!$A:$P,11,FALSE)=0,"",VLOOKUP($A154,'Annex 2 Designated EHV charges'!$A:$P,11,FALSE)),"")</f>
        <v>0.4</v>
      </c>
      <c r="H154" s="103">
        <f>IFERROR(IF(VLOOKUP($A154,'Annex 2 Designated EHV charges'!$A:$P,12,FALSE)=0,"",VLOOKUP($A154,'Annex 2 Designated EHV charges'!$A:$P,12,FALSE)),"")</f>
        <v>0.4</v>
      </c>
    </row>
    <row r="155" spans="1:8" x14ac:dyDescent="0.25">
      <c r="A155" s="98">
        <f t="array" ref="A155">IFERROR(INDEX('Annex 2 Designated EHV charges'!$A$10:$A$178, MATCH(0, IF(('Annex 2 Designated EHV charges'!$A$10:$A$178=""),1, COUNTIF(A$4:$A154, 'Annex 2 Designated EHV charges'!$A$10:$A$178)), 0)),"")</f>
        <v>923</v>
      </c>
      <c r="B155" s="80">
        <f>IF($A155="","",VLOOKUP($A155,'Annex 2 Designated EHV charges'!$A:$P,2,0))</f>
        <v>923</v>
      </c>
      <c r="C155" s="99">
        <f>IF($A155="","",VLOOKUP($A155,'Annex 2 Designated EHV charges'!$A:$P,3,0))</f>
        <v>2380002828286</v>
      </c>
      <c r="D155" s="100" t="str">
        <f>IF($A155="","",VLOOKUP($A155,'Annex 2 Designated EHV charges'!$A:$P,7,0))</f>
        <v>EHV Site Specific (LLFC 923 &amp; 530)</v>
      </c>
      <c r="E155" s="101">
        <f>IFERROR(IF(VLOOKUP($A155,'Annex 2 Designated EHV charges'!$A:$P,9,FALSE)=0,"",VLOOKUP($A155,'Annex 2 Designated EHV charges'!$A:$P,9,FALSE)),"")</f>
        <v>4.9000000000000002E-2</v>
      </c>
      <c r="F155" s="102">
        <f>IFERROR(IF(VLOOKUP($A155,'Annex 2 Designated EHV charges'!$A:$P,10,FALSE)=0,"",VLOOKUP($A155,'Annex 2 Designated EHV charges'!$A:$P,10,FALSE)),"")</f>
        <v>0.92</v>
      </c>
      <c r="G155" s="103">
        <f>IFERROR(IF(VLOOKUP($A155,'Annex 2 Designated EHV charges'!$A:$P,11,FALSE)=0,"",VLOOKUP($A155,'Annex 2 Designated EHV charges'!$A:$P,11,FALSE)),"")</f>
        <v>2.2599999999999998</v>
      </c>
      <c r="H155" s="103">
        <f>IFERROR(IF(VLOOKUP($A155,'Annex 2 Designated EHV charges'!$A:$P,12,FALSE)=0,"",VLOOKUP($A155,'Annex 2 Designated EHV charges'!$A:$P,12,FALSE)),"")</f>
        <v>2.2599999999999998</v>
      </c>
    </row>
    <row r="156" spans="1:8" ht="27" x14ac:dyDescent="0.25">
      <c r="A156" s="98">
        <f t="array" ref="A156">IFERROR(INDEX('Annex 2 Designated EHV charges'!$A$10:$A$178, MATCH(0, IF(('Annex 2 Designated EHV charges'!$A$10:$A$178=""),1, COUNTIF(A$4:$A155, 'Annex 2 Designated EHV charges'!$A$10:$A$178)), 0)),"")</f>
        <v>924</v>
      </c>
      <c r="B156" s="80">
        <f>IF($A156="","",VLOOKUP($A156,'Annex 2 Designated EHV charges'!$A:$P,2,0))</f>
        <v>924</v>
      </c>
      <c r="C156" s="99" t="str">
        <f>IF($A156="","",VLOOKUP($A156,'Annex 2 Designated EHV charges'!$A:$P,3,0))</f>
        <v>2380002833081
2380002833090</v>
      </c>
      <c r="D156" s="100" t="str">
        <f>IF($A156="","",VLOOKUP($A156,'Annex 2 Designated EHV charges'!$A:$P,7,0))</f>
        <v>EHV Site Specific (LLFC 924)</v>
      </c>
      <c r="E156" s="101" t="str">
        <f>IFERROR(IF(VLOOKUP($A156,'Annex 2 Designated EHV charges'!$A:$P,9,FALSE)=0,"",VLOOKUP($A156,'Annex 2 Designated EHV charges'!$A:$P,9,FALSE)),"")</f>
        <v/>
      </c>
      <c r="F156" s="102">
        <f>IFERROR(IF(VLOOKUP($A156,'Annex 2 Designated EHV charges'!$A:$P,10,FALSE)=0,"",VLOOKUP($A156,'Annex 2 Designated EHV charges'!$A:$P,10,FALSE)),"")</f>
        <v>110428.54</v>
      </c>
      <c r="G156" s="103">
        <f>IFERROR(IF(VLOOKUP($A156,'Annex 2 Designated EHV charges'!$A:$P,11,FALSE)=0,"",VLOOKUP($A156,'Annex 2 Designated EHV charges'!$A:$P,11,FALSE)),"")</f>
        <v>0.76</v>
      </c>
      <c r="H156" s="103">
        <f>IFERROR(IF(VLOOKUP($A156,'Annex 2 Designated EHV charges'!$A:$P,12,FALSE)=0,"",VLOOKUP($A156,'Annex 2 Designated EHV charges'!$A:$P,12,FALSE)),"")</f>
        <v>0.76</v>
      </c>
    </row>
    <row r="157" spans="1:8" x14ac:dyDescent="0.25">
      <c r="A157" s="98">
        <f t="array" ref="A157">IFERROR(INDEX('Annex 2 Designated EHV charges'!$A$10:$A$178, MATCH(0, IF(('Annex 2 Designated EHV charges'!$A$10:$A$178=""),1, COUNTIF(A$4:$A156, 'Annex 2 Designated EHV charges'!$A$10:$A$178)), 0)),"")</f>
        <v>947</v>
      </c>
      <c r="B157" s="80">
        <f>IF($A157="","",VLOOKUP($A157,'Annex 2 Designated EHV charges'!$A:$P,2,0))</f>
        <v>947</v>
      </c>
      <c r="C157" s="99" t="str">
        <f>IF($A157="","",VLOOKUP($A157,'Annex 2 Designated EHV charges'!$A:$P,3,0))</f>
        <v>MSID_7474</v>
      </c>
      <c r="D157" s="100" t="str">
        <f>IF($A157="","",VLOOKUP($A157,'Annex 2 Designated EHV charges'!$A:$P,7,0))</f>
        <v>EHV Site Specific (LLFC 947 &amp; 552)</v>
      </c>
      <c r="E157" s="101" t="str">
        <f>IFERROR(IF(VLOOKUP($A157,'Annex 2 Designated EHV charges'!$A:$P,9,FALSE)=0,"",VLOOKUP($A157,'Annex 2 Designated EHV charges'!$A:$P,9,FALSE)),"")</f>
        <v/>
      </c>
      <c r="F157" s="102">
        <f>IFERROR(IF(VLOOKUP($A157,'Annex 2 Designated EHV charges'!$A:$P,10,FALSE)=0,"",VLOOKUP($A157,'Annex 2 Designated EHV charges'!$A:$P,10,FALSE)),"")</f>
        <v>93.5</v>
      </c>
      <c r="G157" s="103">
        <f>IFERROR(IF(VLOOKUP($A157,'Annex 2 Designated EHV charges'!$A:$P,11,FALSE)=0,"",VLOOKUP($A157,'Annex 2 Designated EHV charges'!$A:$P,11,FALSE)),"")</f>
        <v>0.61</v>
      </c>
      <c r="H157" s="103">
        <f>IFERROR(IF(VLOOKUP($A157,'Annex 2 Designated EHV charges'!$A:$P,12,FALSE)=0,"",VLOOKUP($A157,'Annex 2 Designated EHV charges'!$A:$P,12,FALSE)),"")</f>
        <v>0.61</v>
      </c>
    </row>
    <row r="158" spans="1:8" x14ac:dyDescent="0.25">
      <c r="A158" s="98">
        <f t="array" ref="A158">IFERROR(INDEX('Annex 2 Designated EHV charges'!$A$10:$A$178, MATCH(0, IF(('Annex 2 Designated EHV charges'!$A$10:$A$178=""),1, COUNTIF(A$4:$A157, 'Annex 2 Designated EHV charges'!$A$10:$A$178)), 0)),"")</f>
        <v>948</v>
      </c>
      <c r="B158" s="80">
        <f>IF($A158="","",VLOOKUP($A158,'Annex 2 Designated EHV charges'!$A:$P,2,0))</f>
        <v>948</v>
      </c>
      <c r="C158" s="99" t="str">
        <f>IF($A158="","",VLOOKUP($A158,'Annex 2 Designated EHV charges'!$A:$P,3,0))</f>
        <v>MSID_7476</v>
      </c>
      <c r="D158" s="100" t="str">
        <f>IF($A158="","",VLOOKUP($A158,'Annex 2 Designated EHV charges'!$A:$P,7,0))</f>
        <v>EHV Site Specific (LLFC 948 &amp; 553)</v>
      </c>
      <c r="E158" s="101" t="str">
        <f>IFERROR(IF(VLOOKUP($A158,'Annex 2 Designated EHV charges'!$A:$P,9,FALSE)=0,"",VLOOKUP($A158,'Annex 2 Designated EHV charges'!$A:$P,9,FALSE)),"")</f>
        <v/>
      </c>
      <c r="F158" s="102">
        <f>IFERROR(IF(VLOOKUP($A158,'Annex 2 Designated EHV charges'!$A:$P,10,FALSE)=0,"",VLOOKUP($A158,'Annex 2 Designated EHV charges'!$A:$P,10,FALSE)),"")</f>
        <v>93.5</v>
      </c>
      <c r="G158" s="103">
        <f>IFERROR(IF(VLOOKUP($A158,'Annex 2 Designated EHV charges'!$A:$P,11,FALSE)=0,"",VLOOKUP($A158,'Annex 2 Designated EHV charges'!$A:$P,11,FALSE)),"")</f>
        <v>0.61</v>
      </c>
      <c r="H158" s="103">
        <f>IFERROR(IF(VLOOKUP($A158,'Annex 2 Designated EHV charges'!$A:$P,12,FALSE)=0,"",VLOOKUP($A158,'Annex 2 Designated EHV charges'!$A:$P,12,FALSE)),"")</f>
        <v>0.61</v>
      </c>
    </row>
    <row r="159" spans="1:8" x14ac:dyDescent="0.25">
      <c r="A159" s="98">
        <f t="array" ref="A159">IFERROR(INDEX('Annex 2 Designated EHV charges'!$A$10:$A$178, MATCH(0, IF(('Annex 2 Designated EHV charges'!$A$10:$A$178=""),1, COUNTIF(A$4:$A158, 'Annex 2 Designated EHV charges'!$A$10:$A$178)), 0)),"")</f>
        <v>925</v>
      </c>
      <c r="B159" s="80">
        <f>IF($A159="","",VLOOKUP($A159,'Annex 2 Designated EHV charges'!$A:$P,2,0))</f>
        <v>925</v>
      </c>
      <c r="C159" s="99">
        <f>IF($A159="","",VLOOKUP($A159,'Annex 2 Designated EHV charges'!$A:$P,3,0))</f>
        <v>2380002864595</v>
      </c>
      <c r="D159" s="100" t="str">
        <f>IF($A159="","",VLOOKUP($A159,'Annex 2 Designated EHV charges'!$A:$P,7,0))</f>
        <v>EHV Site Specific (LLFC 925 &amp; 531)</v>
      </c>
      <c r="E159" s="101">
        <f>IFERROR(IF(VLOOKUP($A159,'Annex 2 Designated EHV charges'!$A:$P,9,FALSE)=0,"",VLOOKUP($A159,'Annex 2 Designated EHV charges'!$A:$P,9,FALSE)),"")</f>
        <v>5.0000000000000001E-3</v>
      </c>
      <c r="F159" s="102">
        <f>IFERROR(IF(VLOOKUP($A159,'Annex 2 Designated EHV charges'!$A:$P,10,FALSE)=0,"",VLOOKUP($A159,'Annex 2 Designated EHV charges'!$A:$P,10,FALSE)),"")</f>
        <v>93.5</v>
      </c>
      <c r="G159" s="103">
        <f>IFERROR(IF(VLOOKUP($A159,'Annex 2 Designated EHV charges'!$A:$P,11,FALSE)=0,"",VLOOKUP($A159,'Annex 2 Designated EHV charges'!$A:$P,11,FALSE)),"")</f>
        <v>0.39</v>
      </c>
      <c r="H159" s="103">
        <f>IFERROR(IF(VLOOKUP($A159,'Annex 2 Designated EHV charges'!$A:$P,12,FALSE)=0,"",VLOOKUP($A159,'Annex 2 Designated EHV charges'!$A:$P,12,FALSE)),"")</f>
        <v>0.39</v>
      </c>
    </row>
    <row r="160" spans="1:8" ht="27" x14ac:dyDescent="0.25">
      <c r="A160" s="98">
        <f t="array" ref="A160">IFERROR(INDEX('Annex 2 Designated EHV charges'!$A$10:$A$178, MATCH(0, IF(('Annex 2 Designated EHV charges'!$A$10:$A$178=""),1, COUNTIF(A$4:$A159, 'Annex 2 Designated EHV charges'!$A$10:$A$178)), 0)),"")</f>
        <v>926</v>
      </c>
      <c r="B160" s="80">
        <f>IF($A160="","",VLOOKUP($A160,'Annex 2 Designated EHV charges'!$A:$P,2,0))</f>
        <v>926</v>
      </c>
      <c r="C160" s="99" t="str">
        <f>IF($A160="","",VLOOKUP($A160,'Annex 2 Designated EHV charges'!$A:$P,3,0))</f>
        <v>2380002878686
2390000297630</v>
      </c>
      <c r="D160" s="100" t="str">
        <f>IF($A160="","",VLOOKUP($A160,'Annex 2 Designated EHV charges'!$A:$P,7,0))</f>
        <v>EHV Site Specific (LLFC 926 &amp; 532)</v>
      </c>
      <c r="E160" s="101">
        <f>IFERROR(IF(VLOOKUP($A160,'Annex 2 Designated EHV charges'!$A:$P,9,FALSE)=0,"",VLOOKUP($A160,'Annex 2 Designated EHV charges'!$A:$P,9,FALSE)),"")</f>
        <v>1.2999999999999999E-2</v>
      </c>
      <c r="F160" s="102">
        <f>IFERROR(IF(VLOOKUP($A160,'Annex 2 Designated EHV charges'!$A:$P,10,FALSE)=0,"",VLOOKUP($A160,'Annex 2 Designated EHV charges'!$A:$P,10,FALSE)),"")</f>
        <v>31.2</v>
      </c>
      <c r="G160" s="103">
        <f>IFERROR(IF(VLOOKUP($A160,'Annex 2 Designated EHV charges'!$A:$P,11,FALSE)=0,"",VLOOKUP($A160,'Annex 2 Designated EHV charges'!$A:$P,11,FALSE)),"")</f>
        <v>0.41</v>
      </c>
      <c r="H160" s="103">
        <f>IFERROR(IF(VLOOKUP($A160,'Annex 2 Designated EHV charges'!$A:$P,12,FALSE)=0,"",VLOOKUP($A160,'Annex 2 Designated EHV charges'!$A:$P,12,FALSE)),"")</f>
        <v>0.41</v>
      </c>
    </row>
    <row r="161" spans="1:8" x14ac:dyDescent="0.25">
      <c r="A161" s="98">
        <f t="array" ref="A161">IFERROR(INDEX('Annex 2 Designated EHV charges'!$A$10:$A$178, MATCH(0, IF(('Annex 2 Designated EHV charges'!$A$10:$A$178=""),1, COUNTIF(A$4:$A160, 'Annex 2 Designated EHV charges'!$A$10:$A$178)), 0)),"")</f>
        <v>927</v>
      </c>
      <c r="B161" s="80">
        <f>IF($A161="","",VLOOKUP($A161,'Annex 2 Designated EHV charges'!$A:$P,2,0))</f>
        <v>927</v>
      </c>
      <c r="C161" s="99">
        <f>IF($A161="","",VLOOKUP($A161,'Annex 2 Designated EHV charges'!$A:$P,3,0))</f>
        <v>2380002915520</v>
      </c>
      <c r="D161" s="100" t="str">
        <f>IF($A161="","",VLOOKUP($A161,'Annex 2 Designated EHV charges'!$A:$P,7,0))</f>
        <v>EHV Site Specific (LLFC 927 &amp; 533)</v>
      </c>
      <c r="E161" s="101" t="str">
        <f>IFERROR(IF(VLOOKUP($A161,'Annex 2 Designated EHV charges'!$A:$P,9,FALSE)=0,"",VLOOKUP($A161,'Annex 2 Designated EHV charges'!$A:$P,9,FALSE)),"")</f>
        <v/>
      </c>
      <c r="F161" s="102">
        <f>IFERROR(IF(VLOOKUP($A161,'Annex 2 Designated EHV charges'!$A:$P,10,FALSE)=0,"",VLOOKUP($A161,'Annex 2 Designated EHV charges'!$A:$P,10,FALSE)),"")</f>
        <v>1467.77</v>
      </c>
      <c r="G161" s="103">
        <f>IFERROR(IF(VLOOKUP($A161,'Annex 2 Designated EHV charges'!$A:$P,11,FALSE)=0,"",VLOOKUP($A161,'Annex 2 Designated EHV charges'!$A:$P,11,FALSE)),"")</f>
        <v>0.38</v>
      </c>
      <c r="H161" s="103">
        <f>IFERROR(IF(VLOOKUP($A161,'Annex 2 Designated EHV charges'!$A:$P,12,FALSE)=0,"",VLOOKUP($A161,'Annex 2 Designated EHV charges'!$A:$P,12,FALSE)),"")</f>
        <v>0.38</v>
      </c>
    </row>
    <row r="162" spans="1:8" x14ac:dyDescent="0.25">
      <c r="A162" s="98">
        <f t="array" ref="A162">IFERROR(INDEX('Annex 2 Designated EHV charges'!$A$10:$A$178, MATCH(0, IF(('Annex 2 Designated EHV charges'!$A$10:$A$178=""),1, COUNTIF(A$4:$A161, 'Annex 2 Designated EHV charges'!$A$10:$A$178)), 0)),"")</f>
        <v>928</v>
      </c>
      <c r="B162" s="80">
        <f>IF($A162="","",VLOOKUP($A162,'Annex 2 Designated EHV charges'!$A:$P,2,0))</f>
        <v>928</v>
      </c>
      <c r="C162" s="99">
        <f>IF($A162="","",VLOOKUP($A162,'Annex 2 Designated EHV charges'!$A:$P,3,0))</f>
        <v>2380002920813</v>
      </c>
      <c r="D162" s="100" t="str">
        <f>IF($A162="","",VLOOKUP($A162,'Annex 2 Designated EHV charges'!$A:$P,7,0))</f>
        <v>EHV Site Specific (LLFC 928 &amp; 534)</v>
      </c>
      <c r="E162" s="101" t="str">
        <f>IFERROR(IF(VLOOKUP($A162,'Annex 2 Designated EHV charges'!$A:$P,9,FALSE)=0,"",VLOOKUP($A162,'Annex 2 Designated EHV charges'!$A:$P,9,FALSE)),"")</f>
        <v/>
      </c>
      <c r="F162" s="102">
        <f>IFERROR(IF(VLOOKUP($A162,'Annex 2 Designated EHV charges'!$A:$P,10,FALSE)=0,"",VLOOKUP($A162,'Annex 2 Designated EHV charges'!$A:$P,10,FALSE)),"")</f>
        <v>618.04999999999995</v>
      </c>
      <c r="G162" s="103">
        <f>IFERROR(IF(VLOOKUP($A162,'Annex 2 Designated EHV charges'!$A:$P,11,FALSE)=0,"",VLOOKUP($A162,'Annex 2 Designated EHV charges'!$A:$P,11,FALSE)),"")</f>
        <v>0.35</v>
      </c>
      <c r="H162" s="103">
        <f>IFERROR(IF(VLOOKUP($A162,'Annex 2 Designated EHV charges'!$A:$P,12,FALSE)=0,"",VLOOKUP($A162,'Annex 2 Designated EHV charges'!$A:$P,12,FALSE)),"")</f>
        <v>0.35</v>
      </c>
    </row>
    <row r="163" spans="1:8" x14ac:dyDescent="0.25">
      <c r="A163" s="98">
        <f t="array" ref="A163">IFERROR(INDEX('Annex 2 Designated EHV charges'!$A$10:$A$178, MATCH(0, IF(('Annex 2 Designated EHV charges'!$A$10:$A$178=""),1, COUNTIF(A$4:$A162, 'Annex 2 Designated EHV charges'!$A$10:$A$178)), 0)),"")</f>
        <v>929</v>
      </c>
      <c r="B163" s="80">
        <f>IF($A163="","",VLOOKUP($A163,'Annex 2 Designated EHV charges'!$A:$P,2,0))</f>
        <v>929</v>
      </c>
      <c r="C163" s="99">
        <f>IF($A163="","",VLOOKUP($A163,'Annex 2 Designated EHV charges'!$A:$P,3,0))</f>
        <v>2380002926790</v>
      </c>
      <c r="D163" s="100" t="str">
        <f>IF($A163="","",VLOOKUP($A163,'Annex 2 Designated EHV charges'!$A:$P,7,0))</f>
        <v>EHV Site Specific (LLFC 929 &amp; 535)</v>
      </c>
      <c r="E163" s="101" t="str">
        <f>IFERROR(IF(VLOOKUP($A163,'Annex 2 Designated EHV charges'!$A:$P,9,FALSE)=0,"",VLOOKUP($A163,'Annex 2 Designated EHV charges'!$A:$P,9,FALSE)),"")</f>
        <v/>
      </c>
      <c r="F163" s="102">
        <f>IFERROR(IF(VLOOKUP($A163,'Annex 2 Designated EHV charges'!$A:$P,10,FALSE)=0,"",VLOOKUP($A163,'Annex 2 Designated EHV charges'!$A:$P,10,FALSE)),"")</f>
        <v>15983.76</v>
      </c>
      <c r="G163" s="103">
        <f>IFERROR(IF(VLOOKUP($A163,'Annex 2 Designated EHV charges'!$A:$P,11,FALSE)=0,"",VLOOKUP($A163,'Annex 2 Designated EHV charges'!$A:$P,11,FALSE)),"")</f>
        <v>0.39</v>
      </c>
      <c r="H163" s="103">
        <f>IFERROR(IF(VLOOKUP($A163,'Annex 2 Designated EHV charges'!$A:$P,12,FALSE)=0,"",VLOOKUP($A163,'Annex 2 Designated EHV charges'!$A:$P,12,FALSE)),"")</f>
        <v>0.39</v>
      </c>
    </row>
    <row r="164" spans="1:8" x14ac:dyDescent="0.25">
      <c r="A164" s="98">
        <f t="array" ref="A164">IFERROR(INDEX('Annex 2 Designated EHV charges'!$A$10:$A$178, MATCH(0, IF(('Annex 2 Designated EHV charges'!$A$10:$A$178=""),1, COUNTIF(A$4:$A163, 'Annex 2 Designated EHV charges'!$A$10:$A$178)), 0)),"")</f>
        <v>930</v>
      </c>
      <c r="B164" s="80">
        <f>IF($A164="","",VLOOKUP($A164,'Annex 2 Designated EHV charges'!$A:$P,2,0))</f>
        <v>930</v>
      </c>
      <c r="C164" s="99">
        <f>IF($A164="","",VLOOKUP($A164,'Annex 2 Designated EHV charges'!$A:$P,3,0))</f>
        <v>2380002939503</v>
      </c>
      <c r="D164" s="100" t="str">
        <f>IF($A164="","",VLOOKUP($A164,'Annex 2 Designated EHV charges'!$A:$P,7,0))</f>
        <v>EHV Site Specific (LLFC 930 &amp; 536)</v>
      </c>
      <c r="E164" s="101" t="str">
        <f>IFERROR(IF(VLOOKUP($A164,'Annex 2 Designated EHV charges'!$A:$P,9,FALSE)=0,"",VLOOKUP($A164,'Annex 2 Designated EHV charges'!$A:$P,9,FALSE)),"")</f>
        <v/>
      </c>
      <c r="F164" s="102">
        <f>IFERROR(IF(VLOOKUP($A164,'Annex 2 Designated EHV charges'!$A:$P,10,FALSE)=0,"",VLOOKUP($A164,'Annex 2 Designated EHV charges'!$A:$P,10,FALSE)),"")</f>
        <v>297.64</v>
      </c>
      <c r="G164" s="103">
        <f>IFERROR(IF(VLOOKUP($A164,'Annex 2 Designated EHV charges'!$A:$P,11,FALSE)=0,"",VLOOKUP($A164,'Annex 2 Designated EHV charges'!$A:$P,11,FALSE)),"")</f>
        <v>0.4</v>
      </c>
      <c r="H164" s="103">
        <f>IFERROR(IF(VLOOKUP($A164,'Annex 2 Designated EHV charges'!$A:$P,12,FALSE)=0,"",VLOOKUP($A164,'Annex 2 Designated EHV charges'!$A:$P,12,FALSE)),"")</f>
        <v>0.4</v>
      </c>
    </row>
    <row r="165" spans="1:8" x14ac:dyDescent="0.25">
      <c r="A165" s="98">
        <f t="array" ref="A165">IFERROR(INDEX('Annex 2 Designated EHV charges'!$A$10:$A$178, MATCH(0, IF(('Annex 2 Designated EHV charges'!$A$10:$A$178=""),1, COUNTIF(A$4:$A164, 'Annex 2 Designated EHV charges'!$A$10:$A$178)), 0)),"")</f>
        <v>931</v>
      </c>
      <c r="B165" s="80">
        <f>IF($A165="","",VLOOKUP($A165,'Annex 2 Designated EHV charges'!$A:$P,2,0))</f>
        <v>931</v>
      </c>
      <c r="C165" s="99">
        <f>IF($A165="","",VLOOKUP($A165,'Annex 2 Designated EHV charges'!$A:$P,3,0))</f>
        <v>2380002942988</v>
      </c>
      <c r="D165" s="100" t="str">
        <f>IF($A165="","",VLOOKUP($A165,'Annex 2 Designated EHV charges'!$A:$P,7,0))</f>
        <v>EHV Site Specific (LLFC 931 &amp; 537)</v>
      </c>
      <c r="E165" s="101" t="str">
        <f>IFERROR(IF(VLOOKUP($A165,'Annex 2 Designated EHV charges'!$A:$P,9,FALSE)=0,"",VLOOKUP($A165,'Annex 2 Designated EHV charges'!$A:$P,9,FALSE)),"")</f>
        <v/>
      </c>
      <c r="F165" s="102">
        <f>IFERROR(IF(VLOOKUP($A165,'Annex 2 Designated EHV charges'!$A:$P,10,FALSE)=0,"",VLOOKUP($A165,'Annex 2 Designated EHV charges'!$A:$P,10,FALSE)),"")</f>
        <v>596.83000000000004</v>
      </c>
      <c r="G165" s="103">
        <f>IFERROR(IF(VLOOKUP($A165,'Annex 2 Designated EHV charges'!$A:$P,11,FALSE)=0,"",VLOOKUP($A165,'Annex 2 Designated EHV charges'!$A:$P,11,FALSE)),"")</f>
        <v>0.3</v>
      </c>
      <c r="H165" s="103">
        <f>IFERROR(IF(VLOOKUP($A165,'Annex 2 Designated EHV charges'!$A:$P,12,FALSE)=0,"",VLOOKUP($A165,'Annex 2 Designated EHV charges'!$A:$P,12,FALSE)),"")</f>
        <v>0.3</v>
      </c>
    </row>
    <row r="166" spans="1:8" x14ac:dyDescent="0.25">
      <c r="A166" s="98">
        <f t="array" ref="A166">IFERROR(INDEX('Annex 2 Designated EHV charges'!$A$10:$A$178, MATCH(0, IF(('Annex 2 Designated EHV charges'!$A$10:$A$178=""),1, COUNTIF(A$4:$A165, 'Annex 2 Designated EHV charges'!$A$10:$A$178)), 0)),"")</f>
        <v>932</v>
      </c>
      <c r="B166" s="80">
        <f>IF($A166="","",VLOOKUP($A166,'Annex 2 Designated EHV charges'!$A:$P,2,0))</f>
        <v>932</v>
      </c>
      <c r="C166" s="99">
        <f>IF($A166="","",VLOOKUP($A166,'Annex 2 Designated EHV charges'!$A:$P,3,0))</f>
        <v>2380002944530</v>
      </c>
      <c r="D166" s="100" t="str">
        <f>IF($A166="","",VLOOKUP($A166,'Annex 2 Designated EHV charges'!$A:$P,7,0))</f>
        <v>EHV Site Specific (LLFC 932 &amp; 538)</v>
      </c>
      <c r="E166" s="101" t="str">
        <f>IFERROR(IF(VLOOKUP($A166,'Annex 2 Designated EHV charges'!$A:$P,9,FALSE)=0,"",VLOOKUP($A166,'Annex 2 Designated EHV charges'!$A:$P,9,FALSE)),"")</f>
        <v/>
      </c>
      <c r="F166" s="102">
        <f>IFERROR(IF(VLOOKUP($A166,'Annex 2 Designated EHV charges'!$A:$P,10,FALSE)=0,"",VLOOKUP($A166,'Annex 2 Designated EHV charges'!$A:$P,10,FALSE)),"")</f>
        <v>1845.24</v>
      </c>
      <c r="G166" s="103">
        <f>IFERROR(IF(VLOOKUP($A166,'Annex 2 Designated EHV charges'!$A:$P,11,FALSE)=0,"",VLOOKUP($A166,'Annex 2 Designated EHV charges'!$A:$P,11,FALSE)),"")</f>
        <v>0.35</v>
      </c>
      <c r="H166" s="103">
        <f>IFERROR(IF(VLOOKUP($A166,'Annex 2 Designated EHV charges'!$A:$P,12,FALSE)=0,"",VLOOKUP($A166,'Annex 2 Designated EHV charges'!$A:$P,12,FALSE)),"")</f>
        <v>0.35</v>
      </c>
    </row>
    <row r="167" spans="1:8" x14ac:dyDescent="0.25">
      <c r="A167" s="98">
        <f t="array" ref="A167">IFERROR(INDEX('Annex 2 Designated EHV charges'!$A$10:$A$178, MATCH(0, IF(('Annex 2 Designated EHV charges'!$A$10:$A$178=""),1, COUNTIF(A$4:$A166, 'Annex 2 Designated EHV charges'!$A$10:$A$178)), 0)),"")</f>
        <v>933</v>
      </c>
      <c r="B167" s="80">
        <f>IF($A167="","",VLOOKUP($A167,'Annex 2 Designated EHV charges'!$A:$P,2,0))</f>
        <v>933</v>
      </c>
      <c r="C167" s="99">
        <f>IF($A167="","",VLOOKUP($A167,'Annex 2 Designated EHV charges'!$A:$P,3,0))</f>
        <v>2380002944540</v>
      </c>
      <c r="D167" s="100" t="str">
        <f>IF($A167="","",VLOOKUP($A167,'Annex 2 Designated EHV charges'!$A:$P,7,0))</f>
        <v>EHV Site Specific (LLFC 933 &amp; 539)</v>
      </c>
      <c r="E167" s="101" t="str">
        <f>IFERROR(IF(VLOOKUP($A167,'Annex 2 Designated EHV charges'!$A:$P,9,FALSE)=0,"",VLOOKUP($A167,'Annex 2 Designated EHV charges'!$A:$P,9,FALSE)),"")</f>
        <v/>
      </c>
      <c r="F167" s="102">
        <f>IFERROR(IF(VLOOKUP($A167,'Annex 2 Designated EHV charges'!$A:$P,10,FALSE)=0,"",VLOOKUP($A167,'Annex 2 Designated EHV charges'!$A:$P,10,FALSE)),"")</f>
        <v>96.39</v>
      </c>
      <c r="G167" s="103">
        <f>IFERROR(IF(VLOOKUP($A167,'Annex 2 Designated EHV charges'!$A:$P,11,FALSE)=0,"",VLOOKUP($A167,'Annex 2 Designated EHV charges'!$A:$P,11,FALSE)),"")</f>
        <v>1.24</v>
      </c>
      <c r="H167" s="103">
        <f>IFERROR(IF(VLOOKUP($A167,'Annex 2 Designated EHV charges'!$A:$P,12,FALSE)=0,"",VLOOKUP($A167,'Annex 2 Designated EHV charges'!$A:$P,12,FALSE)),"")</f>
        <v>1.24</v>
      </c>
    </row>
    <row r="168" spans="1:8" x14ac:dyDescent="0.25">
      <c r="A168" s="98">
        <f t="array" ref="A168">IFERROR(INDEX('Annex 2 Designated EHV charges'!$A$10:$A$178, MATCH(0, IF(('Annex 2 Designated EHV charges'!$A$10:$A$178=""),1, COUNTIF(A$4:$A167, 'Annex 2 Designated EHV charges'!$A$10:$A$178)), 0)),"")</f>
        <v>725</v>
      </c>
      <c r="B168" s="80">
        <f>IF($A168="","",VLOOKUP($A168,'Annex 2 Designated EHV charges'!$A:$P,2,0))</f>
        <v>725</v>
      </c>
      <c r="C168" s="99" t="str">
        <f>IF($A168="","",VLOOKUP($A168,'Annex 2 Designated EHV charges'!$A:$P,3,0))</f>
        <v>MSID_7588</v>
      </c>
      <c r="D168" s="100" t="str">
        <f>IF($A168="","",VLOOKUP($A168,'Annex 2 Designated EHV charges'!$A:$P,7,0))</f>
        <v>EHV Site Specific (LLFC 725 &amp; 510)</v>
      </c>
      <c r="E168" s="101" t="str">
        <f>IFERROR(IF(VLOOKUP($A168,'Annex 2 Designated EHV charges'!$A:$P,9,FALSE)=0,"",VLOOKUP($A168,'Annex 2 Designated EHV charges'!$A:$P,9,FALSE)),"")</f>
        <v/>
      </c>
      <c r="F168" s="102">
        <f>IFERROR(IF(VLOOKUP($A168,'Annex 2 Designated EHV charges'!$A:$P,10,FALSE)=0,"",VLOOKUP($A168,'Annex 2 Designated EHV charges'!$A:$P,10,FALSE)),"")</f>
        <v>3236.77</v>
      </c>
      <c r="G168" s="103">
        <f>IFERROR(IF(VLOOKUP($A168,'Annex 2 Designated EHV charges'!$A:$P,11,FALSE)=0,"",VLOOKUP($A168,'Annex 2 Designated EHV charges'!$A:$P,11,FALSE)),"")</f>
        <v>0.35</v>
      </c>
      <c r="H168" s="103">
        <f>IFERROR(IF(VLOOKUP($A168,'Annex 2 Designated EHV charges'!$A:$P,12,FALSE)=0,"",VLOOKUP($A168,'Annex 2 Designated EHV charges'!$A:$P,12,FALSE)),"")</f>
        <v>0.35</v>
      </c>
    </row>
    <row r="169" spans="1:8" ht="27" x14ac:dyDescent="0.25">
      <c r="A169" s="98">
        <f t="array" ref="A169">IFERROR(INDEX('Annex 2 Designated EHV charges'!$A$10:$A$178, MATCH(0, IF(('Annex 2 Designated EHV charges'!$A$10:$A$178=""),1, COUNTIF(A$4:$A168, 'Annex 2 Designated EHV charges'!$A$10:$A$178)), 0)),"")</f>
        <v>934</v>
      </c>
      <c r="B169" s="80">
        <f>IF($A169="","",VLOOKUP($A169,'Annex 2 Designated EHV charges'!$A:$P,2,0))</f>
        <v>934</v>
      </c>
      <c r="C169" s="99" t="str">
        <f>IF($A169="","",VLOOKUP($A169,'Annex 2 Designated EHV charges'!$A:$P,3,0))</f>
        <v>2380002966924
2390000388190</v>
      </c>
      <c r="D169" s="100" t="str">
        <f>IF($A169="","",VLOOKUP($A169,'Annex 2 Designated EHV charges'!$A:$P,7,0))</f>
        <v>EHV Site Specific (LLFC 934 &amp; 540)</v>
      </c>
      <c r="E169" s="101">
        <f>IFERROR(IF(VLOOKUP($A169,'Annex 2 Designated EHV charges'!$A:$P,9,FALSE)=0,"",VLOOKUP($A169,'Annex 2 Designated EHV charges'!$A:$P,9,FALSE)),"")</f>
        <v>4.8000000000000001E-2</v>
      </c>
      <c r="F169" s="102">
        <f>IFERROR(IF(VLOOKUP($A169,'Annex 2 Designated EHV charges'!$A:$P,10,FALSE)=0,"",VLOOKUP($A169,'Annex 2 Designated EHV charges'!$A:$P,10,FALSE)),"")</f>
        <v>305.47000000000003</v>
      </c>
      <c r="G169" s="103">
        <f>IFERROR(IF(VLOOKUP($A169,'Annex 2 Designated EHV charges'!$A:$P,11,FALSE)=0,"",VLOOKUP($A169,'Annex 2 Designated EHV charges'!$A:$P,11,FALSE)),"")</f>
        <v>1.34</v>
      </c>
      <c r="H169" s="103">
        <f>IFERROR(IF(VLOOKUP($A169,'Annex 2 Designated EHV charges'!$A:$P,12,FALSE)=0,"",VLOOKUP($A169,'Annex 2 Designated EHV charges'!$A:$P,12,FALSE)),"")</f>
        <v>1.34</v>
      </c>
    </row>
    <row r="170" spans="1:8" ht="27" x14ac:dyDescent="0.25">
      <c r="A170" s="98">
        <f t="array" ref="A170">IFERROR(INDEX('Annex 2 Designated EHV charges'!$A$10:$A$178, MATCH(0, IF(('Annex 2 Designated EHV charges'!$A$10:$A$178=""),1, COUNTIF(A$4:$A169, 'Annex 2 Designated EHV charges'!$A$10:$A$178)), 0)),"")</f>
        <v>935</v>
      </c>
      <c r="B170" s="80">
        <f>IF($A170="","",VLOOKUP($A170,'Annex 2 Designated EHV charges'!$A:$P,2,0))</f>
        <v>935</v>
      </c>
      <c r="C170" s="99" t="str">
        <f>IF($A170="","",VLOOKUP($A170,'Annex 2 Designated EHV charges'!$A:$P,3,0))</f>
        <v>2380002981081
2380002981090</v>
      </c>
      <c r="D170" s="100" t="str">
        <f>IF($A170="","",VLOOKUP($A170,'Annex 2 Designated EHV charges'!$A:$P,7,0))</f>
        <v>EHV Site Specific (LLFC 935 &amp; 541)</v>
      </c>
      <c r="E170" s="101" t="str">
        <f>IFERROR(IF(VLOOKUP($A170,'Annex 2 Designated EHV charges'!$A:$P,9,FALSE)=0,"",VLOOKUP($A170,'Annex 2 Designated EHV charges'!$A:$P,9,FALSE)),"")</f>
        <v/>
      </c>
      <c r="F170" s="102">
        <f>IFERROR(IF(VLOOKUP($A170,'Annex 2 Designated EHV charges'!$A:$P,10,FALSE)=0,"",VLOOKUP($A170,'Annex 2 Designated EHV charges'!$A:$P,10,FALSE)),"")</f>
        <v>4143.7</v>
      </c>
      <c r="G170" s="103">
        <f>IFERROR(IF(VLOOKUP($A170,'Annex 2 Designated EHV charges'!$A:$P,11,FALSE)=0,"",VLOOKUP($A170,'Annex 2 Designated EHV charges'!$A:$P,11,FALSE)),"")</f>
        <v>1.18</v>
      </c>
      <c r="H170" s="103">
        <f>IFERROR(IF(VLOOKUP($A170,'Annex 2 Designated EHV charges'!$A:$P,12,FALSE)=0,"",VLOOKUP($A170,'Annex 2 Designated EHV charges'!$A:$P,12,FALSE)),"")</f>
        <v>1.18</v>
      </c>
    </row>
    <row r="171" spans="1:8" x14ac:dyDescent="0.25">
      <c r="A171" s="98">
        <f t="array" ref="A171">IFERROR(INDEX('Annex 2 Designated EHV charges'!$A$10:$A$178, MATCH(0, IF(('Annex 2 Designated EHV charges'!$A$10:$A$178=""),1, COUNTIF(A$4:$A170, 'Annex 2 Designated EHV charges'!$A$10:$A$178)), 0)),"")</f>
        <v>937</v>
      </c>
      <c r="B171" s="80">
        <f>IF($A171="","",VLOOKUP($A171,'Annex 2 Designated EHV charges'!$A:$P,2,0))</f>
        <v>937</v>
      </c>
      <c r="C171" s="99">
        <f>IF($A171="","",VLOOKUP($A171,'Annex 2 Designated EHV charges'!$A:$P,3,0))</f>
        <v>2380002988087</v>
      </c>
      <c r="D171" s="100" t="str">
        <f>IF($A171="","",VLOOKUP($A171,'Annex 2 Designated EHV charges'!$A:$P,7,0))</f>
        <v>EHV Site Specific (LLFC 937 &amp; 543)</v>
      </c>
      <c r="E171" s="101" t="str">
        <f>IFERROR(IF(VLOOKUP($A171,'Annex 2 Designated EHV charges'!$A:$P,9,FALSE)=0,"",VLOOKUP($A171,'Annex 2 Designated EHV charges'!$A:$P,9,FALSE)),"")</f>
        <v/>
      </c>
      <c r="F171" s="102">
        <f>IFERROR(IF(VLOOKUP($A171,'Annex 2 Designated EHV charges'!$A:$P,10,FALSE)=0,"",VLOOKUP($A171,'Annex 2 Designated EHV charges'!$A:$P,10,FALSE)),"")</f>
        <v>445.33</v>
      </c>
      <c r="G171" s="103">
        <f>IFERROR(IF(VLOOKUP($A171,'Annex 2 Designated EHV charges'!$A:$P,11,FALSE)=0,"",VLOOKUP($A171,'Annex 2 Designated EHV charges'!$A:$P,11,FALSE)),"")</f>
        <v>1.18</v>
      </c>
      <c r="H171" s="103">
        <f>IFERROR(IF(VLOOKUP($A171,'Annex 2 Designated EHV charges'!$A:$P,12,FALSE)=0,"",VLOOKUP($A171,'Annex 2 Designated EHV charges'!$A:$P,12,FALSE)),"")</f>
        <v>1.18</v>
      </c>
    </row>
    <row r="172" spans="1:8" ht="81" x14ac:dyDescent="0.25">
      <c r="A172" s="98">
        <f t="array" ref="A172">IFERROR(INDEX('Annex 2 Designated EHV charges'!$A$10:$A$178, MATCH(0, IF(('Annex 2 Designated EHV charges'!$A$10:$A$178=""),1, COUNTIF(A$4:$A171, 'Annex 2 Designated EHV charges'!$A$10:$A$178)), 0)),"")</f>
        <v>896</v>
      </c>
      <c r="B172" s="80">
        <f>IF($A172="","",VLOOKUP($A172,'Annex 2 Designated EHV charges'!$A:$P,2,0))</f>
        <v>896</v>
      </c>
      <c r="C172" s="99" t="str">
        <f>IF($A172="","",VLOOKUP($A172,'Annex 2 Designated EHV charges'!$A:$P,3,0))</f>
        <v>2376503230011
2376508010017
2380001666622
2380001666631
2390000002440
2390000002459</v>
      </c>
      <c r="D172" s="100" t="str">
        <f>IF($A172="","",VLOOKUP($A172,'Annex 2 Designated EHV charges'!$A:$P,7,0))</f>
        <v>EHV Site Specific (LLFC 896)</v>
      </c>
      <c r="E172" s="101">
        <f>IFERROR(IF(VLOOKUP($A172,'Annex 2 Designated EHV charges'!$A:$P,9,FALSE)=0,"",VLOOKUP($A172,'Annex 2 Designated EHV charges'!$A:$P,9,FALSE)),"")</f>
        <v>4.4999999999999998E-2</v>
      </c>
      <c r="F172" s="102">
        <f>IFERROR(IF(VLOOKUP($A172,'Annex 2 Designated EHV charges'!$A:$P,10,FALSE)=0,"",VLOOKUP($A172,'Annex 2 Designated EHV charges'!$A:$P,10,FALSE)),"")</f>
        <v>108829.65</v>
      </c>
      <c r="G172" s="103">
        <f>IFERROR(IF(VLOOKUP($A172,'Annex 2 Designated EHV charges'!$A:$P,11,FALSE)=0,"",VLOOKUP($A172,'Annex 2 Designated EHV charges'!$A:$P,11,FALSE)),"")</f>
        <v>1.05</v>
      </c>
      <c r="H172" s="103">
        <f>IFERROR(IF(VLOOKUP($A172,'Annex 2 Designated EHV charges'!$A:$P,12,FALSE)=0,"",VLOOKUP($A172,'Annex 2 Designated EHV charges'!$A:$P,12,FALSE)),"")</f>
        <v>1.05</v>
      </c>
    </row>
    <row r="173" spans="1:8" ht="27" x14ac:dyDescent="0.25">
      <c r="A173" s="98">
        <f t="array" ref="A173">IFERROR(INDEX('Annex 2 Designated EHV charges'!$A$10:$A$178, MATCH(0, IF(('Annex 2 Designated EHV charges'!$A$10:$A$178=""),1, COUNTIF(A$4:$A172, 'Annex 2 Designated EHV charges'!$A$10:$A$178)), 0)),"")</f>
        <v>897</v>
      </c>
      <c r="B173" s="80">
        <f>IF($A173="","",VLOOKUP($A173,'Annex 2 Designated EHV charges'!$A:$P,2,0))</f>
        <v>897</v>
      </c>
      <c r="C173" s="99" t="str">
        <f>IF($A173="","",VLOOKUP($A173,'Annex 2 Designated EHV charges'!$A:$P,3,0))</f>
        <v>2300000457395
2376502940013</v>
      </c>
      <c r="D173" s="100" t="str">
        <f>IF($A173="","",VLOOKUP($A173,'Annex 2 Designated EHV charges'!$A:$P,7,0))</f>
        <v>EHV Site Specific (LLFC 897)</v>
      </c>
      <c r="E173" s="101">
        <f>IFERROR(IF(VLOOKUP($A173,'Annex 2 Designated EHV charges'!$A:$P,9,FALSE)=0,"",VLOOKUP($A173,'Annex 2 Designated EHV charges'!$A:$P,9,FALSE)),"")</f>
        <v>0.19800000000000001</v>
      </c>
      <c r="F173" s="102">
        <f>IFERROR(IF(VLOOKUP($A173,'Annex 2 Designated EHV charges'!$A:$P,10,FALSE)=0,"",VLOOKUP($A173,'Annex 2 Designated EHV charges'!$A:$P,10,FALSE)),"")</f>
        <v>3007.46</v>
      </c>
      <c r="G173" s="103">
        <f>IFERROR(IF(VLOOKUP($A173,'Annex 2 Designated EHV charges'!$A:$P,11,FALSE)=0,"",VLOOKUP($A173,'Annex 2 Designated EHV charges'!$A:$P,11,FALSE)),"")</f>
        <v>1.3</v>
      </c>
      <c r="H173" s="103">
        <f>IFERROR(IF(VLOOKUP($A173,'Annex 2 Designated EHV charges'!$A:$P,12,FALSE)=0,"",VLOOKUP($A173,'Annex 2 Designated EHV charges'!$A:$P,12,FALSE)),"")</f>
        <v>1.3</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14"/>
  <sheetViews>
    <sheetView zoomScale="80" zoomScaleNormal="80" zoomScaleSheetLayoutView="100" workbookViewId="0">
      <selection sqref="A1:H1"/>
    </sheetView>
  </sheetViews>
  <sheetFormatPr defaultColWidth="9.08984375" defaultRowHeight="13.5" x14ac:dyDescent="0.35"/>
  <cols>
    <col min="1" max="1" width="14.6328125" style="70" customWidth="1"/>
    <col min="2" max="2" width="8.6328125" style="70" customWidth="1"/>
    <col min="3" max="3" width="15.6328125" style="90" bestFit="1" customWidth="1"/>
    <col min="4" max="4" width="50.6328125" style="90" customWidth="1"/>
    <col min="5" max="5" width="14.6328125" style="91" customWidth="1"/>
    <col min="6" max="7" width="14.6328125" style="92" customWidth="1"/>
    <col min="8" max="8" width="14.6328125" style="70" customWidth="1"/>
    <col min="9" max="9" width="15.54296875" style="70" customWidth="1"/>
    <col min="10" max="16384" width="9.08984375" style="70"/>
  </cols>
  <sheetData>
    <row r="1" spans="1:9" x14ac:dyDescent="0.25">
      <c r="A1" s="220" t="s">
        <v>677</v>
      </c>
      <c r="B1" s="220"/>
      <c r="C1" s="220"/>
      <c r="D1" s="220"/>
      <c r="E1" s="220"/>
      <c r="F1" s="220"/>
      <c r="G1" s="220"/>
      <c r="H1" s="220"/>
    </row>
    <row r="2" spans="1:9" s="71" customFormat="1" ht="19" x14ac:dyDescent="0.25">
      <c r="A2" s="225" t="str">
        <f>Overview!B4&amp; " - Effective from "&amp;Overview!D4&amp;" - "&amp;Overview!E4&amp;" Designated EHV export charges"</f>
        <v>mua Electricity Ltd - Effective from 1 April 2027 - Final Designated EHV export charges</v>
      </c>
      <c r="B2" s="226"/>
      <c r="C2" s="226"/>
      <c r="D2" s="226"/>
      <c r="E2" s="226"/>
      <c r="F2" s="226"/>
      <c r="G2" s="226"/>
      <c r="H2" s="227"/>
    </row>
    <row r="3" spans="1:9" s="72" customFormat="1" ht="19" x14ac:dyDescent="0.25">
      <c r="A3" s="93"/>
      <c r="B3" s="93"/>
      <c r="C3" s="93"/>
      <c r="D3" s="94"/>
      <c r="E3" s="95"/>
      <c r="F3" s="95"/>
      <c r="G3" s="96"/>
      <c r="H3" s="96"/>
      <c r="I3" s="62"/>
    </row>
    <row r="4" spans="1:9" ht="54" x14ac:dyDescent="0.25">
      <c r="A4" s="74" t="s">
        <v>271</v>
      </c>
      <c r="B4" s="75" t="s">
        <v>260</v>
      </c>
      <c r="C4" s="74" t="s">
        <v>262</v>
      </c>
      <c r="D4" s="76" t="s">
        <v>29</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x14ac:dyDescent="0.25">
      <c r="A5" s="104">
        <f t="array" ref="A5">IFERROR(INDEX('Annex 2 Designated EHV charges'!$D$10:$D$178, MATCH(0, IF(('Annex 2 Designated EHV charges'!$D$10:$D$178=""),1, COUNTIF(A$4:$A4, 'Annex 2 Designated EHV charges'!$D$10:$D$178)), 0)),"")</f>
        <v>90</v>
      </c>
      <c r="B5" s="80">
        <f>IF($A5="","",VLOOKUP($A5,'Annex 2 Designated EHV charges'!$D:$P,2,0))</f>
        <v>90</v>
      </c>
      <c r="C5" s="99">
        <f>IF($A5="","",VLOOKUP($A5,'Annex 2 Designated EHV charges'!$D:$P,3,0))</f>
        <v>2394000039650</v>
      </c>
      <c r="D5" s="100" t="str">
        <f>IF($A5="","",VLOOKUP($A5,'Annex 2 Designated EHV charges'!$D:$P,4,0))</f>
        <v>EHV Site Specific (LLFC 753 &amp; 90)</v>
      </c>
      <c r="E5" s="105">
        <f>IFERROR(IF(VLOOKUP($A5,'Annex 2 Designated EHV charges'!$D:$P,10,FALSE)=0,0,VLOOKUP($A5,'Annex 2 Designated EHV charges'!$D:$P,10,FALSE)),"")</f>
        <v>0</v>
      </c>
      <c r="F5" s="106">
        <f>IFERROR(IF(VLOOKUP($A5,'Annex 2 Designated EHV charges'!$D:$P,11,FALSE)=0,0,VLOOKUP($A5,'Annex 2 Designated EHV charges'!$D:$P,11,FALSE)),"")</f>
        <v>201.51</v>
      </c>
      <c r="G5" s="107">
        <f>IFERROR(IF(VLOOKUP($A5,'Annex 2 Designated EHV charges'!$D:$P,12,FALSE)=0,0,VLOOKUP($A5,'Annex 2 Designated EHV charges'!$D:$P,12,FALSE)),"")</f>
        <v>0.05</v>
      </c>
      <c r="H5" s="107">
        <f>IFERROR(IF(VLOOKUP($A5,'Annex 2 Designated EHV charges'!$D:$P,13,FALSE)=0,0,VLOOKUP($A5,'Annex 2 Designated EHV charges'!$D:$P,13,FALSE)),"")</f>
        <v>0.05</v>
      </c>
    </row>
    <row r="6" spans="1:9" ht="27" x14ac:dyDescent="0.25">
      <c r="A6" s="104">
        <f t="array" ref="A6">IFERROR(INDEX('Annex 2 Designated EHV charges'!$D$10:$D$178, MATCH(0, IF(('Annex 2 Designated EHV charges'!$D$10:$D$178=""),1, COUNTIF(A$4:$A5, 'Annex 2 Designated EHV charges'!$D$10:$D$178)), 0)),"")</f>
        <v>82</v>
      </c>
      <c r="B6" s="80">
        <f>IF($A6="","",VLOOKUP($A6,'Annex 2 Designated EHV charges'!$D:$P,2,0))</f>
        <v>82</v>
      </c>
      <c r="C6" s="99" t="str">
        <f>IF($A6="","",VLOOKUP($A6,'Annex 2 Designated EHV charges'!$D:$P,3,0))</f>
        <v>2394000039660
2394000110620</v>
      </c>
      <c r="D6" s="100" t="str">
        <f>IF($A6="","",VLOOKUP($A6,'Annex 2 Designated EHV charges'!$D:$P,4,0))</f>
        <v>EHV Site Specific (LLFC 754 &amp; 82)</v>
      </c>
      <c r="E6" s="105">
        <f>IFERROR(IF(VLOOKUP($A6,'Annex 2 Designated EHV charges'!$D:$P,10,FALSE)=0,0,VLOOKUP($A6,'Annex 2 Designated EHV charges'!$D:$P,10,FALSE)),"")</f>
        <v>0</v>
      </c>
      <c r="F6" s="106">
        <f>IFERROR(IF(VLOOKUP($A6,'Annex 2 Designated EHV charges'!$D:$P,11,FALSE)=0,0,VLOOKUP($A6,'Annex 2 Designated EHV charges'!$D:$P,11,FALSE)),"")</f>
        <v>676.49</v>
      </c>
      <c r="G6" s="107">
        <f>IFERROR(IF(VLOOKUP($A6,'Annex 2 Designated EHV charges'!$D:$P,12,FALSE)=0,0,VLOOKUP($A6,'Annex 2 Designated EHV charges'!$D:$P,12,FALSE)),"")</f>
        <v>0.05</v>
      </c>
      <c r="H6" s="107">
        <f>IFERROR(IF(VLOOKUP($A6,'Annex 2 Designated EHV charges'!$D:$P,13,FALSE)=0,0,VLOOKUP($A6,'Annex 2 Designated EHV charges'!$D:$P,13,FALSE)),"")</f>
        <v>0.05</v>
      </c>
    </row>
    <row r="7" spans="1:9" x14ac:dyDescent="0.25">
      <c r="A7" s="104">
        <f t="array" ref="A7">IFERROR(INDEX('Annex 2 Designated EHV charges'!$D$10:$D$178, MATCH(0, IF(('Annex 2 Designated EHV charges'!$D$10:$D$178=""),1, COUNTIF(A$4:$A6, 'Annex 2 Designated EHV charges'!$D$10:$D$178)), 0)),"")</f>
        <v>76</v>
      </c>
      <c r="B7" s="80">
        <f>IF($A7="","",VLOOKUP($A7,'Annex 2 Designated EHV charges'!$D:$P,2,0))</f>
        <v>76</v>
      </c>
      <c r="C7" s="99">
        <f>IF($A7="","",VLOOKUP($A7,'Annex 2 Designated EHV charges'!$D:$P,3,0))</f>
        <v>2394000039641</v>
      </c>
      <c r="D7" s="100" t="str">
        <f>IF($A7="","",VLOOKUP($A7,'Annex 2 Designated EHV charges'!$D:$P,4,0))</f>
        <v>EHV Site Specific (LLFC 755 &amp; 76)</v>
      </c>
      <c r="E7" s="105">
        <f>IFERROR(IF(VLOOKUP($A7,'Annex 2 Designated EHV charges'!$D:$P,10,FALSE)=0,0,VLOOKUP($A7,'Annex 2 Designated EHV charges'!$D:$P,10,FALSE)),"")</f>
        <v>0</v>
      </c>
      <c r="F7" s="106">
        <f>IFERROR(IF(VLOOKUP($A7,'Annex 2 Designated EHV charges'!$D:$P,11,FALSE)=0,0,VLOOKUP($A7,'Annex 2 Designated EHV charges'!$D:$P,11,FALSE)),"")</f>
        <v>615.94000000000005</v>
      </c>
      <c r="G7" s="107">
        <f>IFERROR(IF(VLOOKUP($A7,'Annex 2 Designated EHV charges'!$D:$P,12,FALSE)=0,0,VLOOKUP($A7,'Annex 2 Designated EHV charges'!$D:$P,12,FALSE)),"")</f>
        <v>0.05</v>
      </c>
      <c r="H7" s="107">
        <f>IFERROR(IF(VLOOKUP($A7,'Annex 2 Designated EHV charges'!$D:$P,13,FALSE)=0,0,VLOOKUP($A7,'Annex 2 Designated EHV charges'!$D:$P,13,FALSE)),"")</f>
        <v>0.05</v>
      </c>
    </row>
    <row r="8" spans="1:9" x14ac:dyDescent="0.25">
      <c r="A8" s="104">
        <f t="array" ref="A8">IFERROR(INDEX('Annex 2 Designated EHV charges'!$D$10:$D$178, MATCH(0, IF(('Annex 2 Designated EHV charges'!$D$10:$D$178=""),1, COUNTIF(A$4:$A7, 'Annex 2 Designated EHV charges'!$D$10:$D$178)), 0)),"")</f>
        <v>75</v>
      </c>
      <c r="B8" s="80">
        <f>IF($A8="","",VLOOKUP($A8,'Annex 2 Designated EHV charges'!$D:$P,2,0))</f>
        <v>75</v>
      </c>
      <c r="C8" s="99">
        <f>IF($A8="","",VLOOKUP($A8,'Annex 2 Designated EHV charges'!$D:$P,3,0))</f>
        <v>2394000039679</v>
      </c>
      <c r="D8" s="100" t="str">
        <f>IF($A8="","",VLOOKUP($A8,'Annex 2 Designated EHV charges'!$D:$P,4,0))</f>
        <v>EHV Site Specific (LLFC 756 &amp; 75)</v>
      </c>
      <c r="E8" s="105">
        <f>IFERROR(IF(VLOOKUP($A8,'Annex 2 Designated EHV charges'!$D:$P,10,FALSE)=0,0,VLOOKUP($A8,'Annex 2 Designated EHV charges'!$D:$P,10,FALSE)),"")</f>
        <v>0</v>
      </c>
      <c r="F8" s="106">
        <f>IFERROR(IF(VLOOKUP($A8,'Annex 2 Designated EHV charges'!$D:$P,11,FALSE)=0,0,VLOOKUP($A8,'Annex 2 Designated EHV charges'!$D:$P,11,FALSE)),"")</f>
        <v>857.6</v>
      </c>
      <c r="G8" s="107">
        <f>IFERROR(IF(VLOOKUP($A8,'Annex 2 Designated EHV charges'!$D:$P,12,FALSE)=0,0,VLOOKUP($A8,'Annex 2 Designated EHV charges'!$D:$P,12,FALSE)),"")</f>
        <v>0.05</v>
      </c>
      <c r="H8" s="107">
        <f>IFERROR(IF(VLOOKUP($A8,'Annex 2 Designated EHV charges'!$D:$P,13,FALSE)=0,0,VLOOKUP($A8,'Annex 2 Designated EHV charges'!$D:$P,13,FALSE)),"")</f>
        <v>0.05</v>
      </c>
    </row>
    <row r="9" spans="1:9" x14ac:dyDescent="0.25">
      <c r="A9" s="104">
        <f t="array" ref="A9">IFERROR(INDEX('Annex 2 Designated EHV charges'!$D$10:$D$178, MATCH(0, IF(('Annex 2 Designated EHV charges'!$D$10:$D$178=""),1, COUNTIF(A$4:$A8, 'Annex 2 Designated EHV charges'!$D$10:$D$178)), 0)),"")</f>
        <v>95</v>
      </c>
      <c r="B9" s="80">
        <f>IF($A9="","",VLOOKUP($A9,'Annex 2 Designated EHV charges'!$D:$P,2,0))</f>
        <v>95</v>
      </c>
      <c r="C9" s="99">
        <f>IF($A9="","",VLOOKUP($A9,'Annex 2 Designated EHV charges'!$D:$P,3,0))</f>
        <v>2394000060226</v>
      </c>
      <c r="D9" s="100" t="str">
        <f>IF($A9="","",VLOOKUP($A9,'Annex 2 Designated EHV charges'!$D:$P,4,0))</f>
        <v>EHV Site Specific (LLFC 757 &amp; 95)</v>
      </c>
      <c r="E9" s="105">
        <f>IFERROR(IF(VLOOKUP($A9,'Annex 2 Designated EHV charges'!$D:$P,10,FALSE)=0,0,VLOOKUP($A9,'Annex 2 Designated EHV charges'!$D:$P,10,FALSE)),"")</f>
        <v>0</v>
      </c>
      <c r="F9" s="106">
        <f>IFERROR(IF(VLOOKUP($A9,'Annex 2 Designated EHV charges'!$D:$P,11,FALSE)=0,0,VLOOKUP($A9,'Annex 2 Designated EHV charges'!$D:$P,11,FALSE)),"")</f>
        <v>1120.73</v>
      </c>
      <c r="G9" s="107">
        <f>IFERROR(IF(VLOOKUP($A9,'Annex 2 Designated EHV charges'!$D:$P,12,FALSE)=0,0,VLOOKUP($A9,'Annex 2 Designated EHV charges'!$D:$P,12,FALSE)),"")</f>
        <v>0.05</v>
      </c>
      <c r="H9" s="107">
        <f>IFERROR(IF(VLOOKUP($A9,'Annex 2 Designated EHV charges'!$D:$P,13,FALSE)=0,0,VLOOKUP($A9,'Annex 2 Designated EHV charges'!$D:$P,13,FALSE)),"")</f>
        <v>0.05</v>
      </c>
    </row>
    <row r="10" spans="1:9" x14ac:dyDescent="0.25">
      <c r="A10" s="104">
        <f t="array" ref="A10">IFERROR(INDEX('Annex 2 Designated EHV charges'!$D$10:$D$178, MATCH(0, IF(('Annex 2 Designated EHV charges'!$D$10:$D$178=""),1, COUNTIF(A$4:$A9, 'Annex 2 Designated EHV charges'!$D$10:$D$178)), 0)),"")</f>
        <v>800</v>
      </c>
      <c r="B10" s="80">
        <f>IF($A10="","",VLOOKUP($A10,'Annex 2 Designated EHV charges'!$D:$P,2,0))</f>
        <v>800</v>
      </c>
      <c r="C10" s="99" t="str">
        <f>IF($A10="","",VLOOKUP($A10,'Annex 2 Designated EHV charges'!$D:$P,3,0))</f>
        <v>MSID_0645</v>
      </c>
      <c r="D10" s="100" t="str">
        <f>IF($A10="","",VLOOKUP($A10,'Annex 2 Designated EHV charges'!$D:$P,4,0))</f>
        <v>EHV Site Specific (LLFC 804 &amp; 800)</v>
      </c>
      <c r="E10" s="105">
        <f>IFERROR(IF(VLOOKUP($A10,'Annex 2 Designated EHV charges'!$D:$P,10,FALSE)=0,0,VLOOKUP($A10,'Annex 2 Designated EHV charges'!$D:$P,10,FALSE)),"")</f>
        <v>-0.01</v>
      </c>
      <c r="F10" s="106">
        <f>IFERROR(IF(VLOOKUP($A10,'Annex 2 Designated EHV charges'!$D:$P,11,FALSE)=0,0,VLOOKUP($A10,'Annex 2 Designated EHV charges'!$D:$P,11,FALSE)),"")</f>
        <v>3048.29</v>
      </c>
      <c r="G10" s="107">
        <f>IFERROR(IF(VLOOKUP($A10,'Annex 2 Designated EHV charges'!$D:$P,12,FALSE)=0,0,VLOOKUP($A10,'Annex 2 Designated EHV charges'!$D:$P,12,FALSE)),"")</f>
        <v>0.05</v>
      </c>
      <c r="H10" s="107">
        <f>IFERROR(IF(VLOOKUP($A10,'Annex 2 Designated EHV charges'!$D:$P,13,FALSE)=0,0,VLOOKUP($A10,'Annex 2 Designated EHV charges'!$D:$P,13,FALSE)),"")</f>
        <v>0.05</v>
      </c>
    </row>
    <row r="11" spans="1:9" ht="27" x14ac:dyDescent="0.25">
      <c r="A11" s="104">
        <f t="array" ref="A11">IFERROR(INDEX('Annex 2 Designated EHV charges'!$D$10:$D$178, MATCH(0, IF(('Annex 2 Designated EHV charges'!$D$10:$D$178=""),1, COUNTIF(A$4:$A10, 'Annex 2 Designated EHV charges'!$D$10:$D$178)), 0)),"")</f>
        <v>60</v>
      </c>
      <c r="B11" s="80">
        <f>IF($A11="","",VLOOKUP($A11,'Annex 2 Designated EHV charges'!$D:$P,2,0))</f>
        <v>60</v>
      </c>
      <c r="C11" s="99" t="str">
        <f>IF($A11="","",VLOOKUP($A11,'Annex 2 Designated EHV charges'!$D:$P,3,0))</f>
        <v>2300000233736
2300000880975</v>
      </c>
      <c r="D11" s="100" t="str">
        <f>IF($A11="","",VLOOKUP($A11,'Annex 2 Designated EHV charges'!$D:$P,4,0))</f>
        <v>EHV Site Specific (LLFC 760 &amp; 60)</v>
      </c>
      <c r="E11" s="105">
        <f>IFERROR(IF(VLOOKUP($A11,'Annex 2 Designated EHV charges'!$D:$P,10,FALSE)=0,0,VLOOKUP($A11,'Annex 2 Designated EHV charges'!$D:$P,10,FALSE)),"")</f>
        <v>0</v>
      </c>
      <c r="F11" s="106">
        <f>IFERROR(IF(VLOOKUP($A11,'Annex 2 Designated EHV charges'!$D:$P,11,FALSE)=0,0,VLOOKUP($A11,'Annex 2 Designated EHV charges'!$D:$P,11,FALSE)),"")</f>
        <v>1270.45</v>
      </c>
      <c r="G11" s="107">
        <f>IFERROR(IF(VLOOKUP($A11,'Annex 2 Designated EHV charges'!$D:$P,12,FALSE)=0,0,VLOOKUP($A11,'Annex 2 Designated EHV charges'!$D:$P,12,FALSE)),"")</f>
        <v>0.05</v>
      </c>
      <c r="H11" s="107">
        <f>IFERROR(IF(VLOOKUP($A11,'Annex 2 Designated EHV charges'!$D:$P,13,FALSE)=0,0,VLOOKUP($A11,'Annex 2 Designated EHV charges'!$D:$P,13,FALSE)),"")</f>
        <v>0.05</v>
      </c>
    </row>
    <row r="12" spans="1:9" x14ac:dyDescent="0.25">
      <c r="A12" s="104">
        <f t="array" ref="A12">IFERROR(INDEX('Annex 2 Designated EHV charges'!$D$10:$D$178, MATCH(0, IF(('Annex 2 Designated EHV charges'!$D$10:$D$178=""),1, COUNTIF(A$4:$A11, 'Annex 2 Designated EHV charges'!$D$10:$D$178)), 0)),"")</f>
        <v>62</v>
      </c>
      <c r="B12" s="80">
        <f>IF($A12="","",VLOOKUP($A12,'Annex 2 Designated EHV charges'!$D:$P,2,0))</f>
        <v>62</v>
      </c>
      <c r="C12" s="99">
        <f>IF($A12="","",VLOOKUP($A12,'Annex 2 Designated EHV charges'!$D:$P,3,0))</f>
        <v>2300000457410</v>
      </c>
      <c r="D12" s="100" t="str">
        <f>IF($A12="","",VLOOKUP($A12,'Annex 2 Designated EHV charges'!$D:$P,4,0))</f>
        <v>EHV Site Specific (LLFC 762 &amp; 62)</v>
      </c>
      <c r="E12" s="105">
        <f>IFERROR(IF(VLOOKUP($A12,'Annex 2 Designated EHV charges'!$D:$P,10,FALSE)=0,0,VLOOKUP($A12,'Annex 2 Designated EHV charges'!$D:$P,10,FALSE)),"")</f>
        <v>-4.7E-2</v>
      </c>
      <c r="F12" s="106">
        <f>IFERROR(IF(VLOOKUP($A12,'Annex 2 Designated EHV charges'!$D:$P,11,FALSE)=0,0,VLOOKUP($A12,'Annex 2 Designated EHV charges'!$D:$P,11,FALSE)),"")</f>
        <v>470.71</v>
      </c>
      <c r="G12" s="107">
        <f>IFERROR(IF(VLOOKUP($A12,'Annex 2 Designated EHV charges'!$D:$P,12,FALSE)=0,0,VLOOKUP($A12,'Annex 2 Designated EHV charges'!$D:$P,12,FALSE)),"")</f>
        <v>0.05</v>
      </c>
      <c r="H12" s="107">
        <f>IFERROR(IF(VLOOKUP($A12,'Annex 2 Designated EHV charges'!$D:$P,13,FALSE)=0,0,VLOOKUP($A12,'Annex 2 Designated EHV charges'!$D:$P,13,FALSE)),"")</f>
        <v>0.05</v>
      </c>
    </row>
    <row r="13" spans="1:9" ht="27" x14ac:dyDescent="0.25">
      <c r="A13" s="104">
        <f t="array" ref="A13">IFERROR(INDEX('Annex 2 Designated EHV charges'!$D$10:$D$178, MATCH(0, IF(('Annex 2 Designated EHV charges'!$D$10:$D$178=""),1, COUNTIF(A$4:$A12, 'Annex 2 Designated EHV charges'!$D$10:$D$178)), 0)),"")</f>
        <v>80</v>
      </c>
      <c r="B13" s="80">
        <f>IF($A13="","",VLOOKUP($A13,'Annex 2 Designated EHV charges'!$D:$P,2,0))</f>
        <v>80</v>
      </c>
      <c r="C13" s="99" t="str">
        <f>IF($A13="","",VLOOKUP($A13,'Annex 2 Designated EHV charges'!$D:$P,3,0))</f>
        <v>MSID_7377
MSID_7543</v>
      </c>
      <c r="D13" s="100" t="str">
        <f>IF($A13="","",VLOOKUP($A13,'Annex 2 Designated EHV charges'!$D:$P,4,0))</f>
        <v>EHV Site Specific (LLFC 763 &amp; 80)</v>
      </c>
      <c r="E13" s="105">
        <f>IFERROR(IF(VLOOKUP($A13,'Annex 2 Designated EHV charges'!$D:$P,10,FALSE)=0,0,VLOOKUP($A13,'Annex 2 Designated EHV charges'!$D:$P,10,FALSE)),"")</f>
        <v>-3.5000000000000003E-2</v>
      </c>
      <c r="F13" s="106">
        <f>IFERROR(IF(VLOOKUP($A13,'Annex 2 Designated EHV charges'!$D:$P,11,FALSE)=0,0,VLOOKUP($A13,'Annex 2 Designated EHV charges'!$D:$P,11,FALSE)),"")</f>
        <v>3553.22</v>
      </c>
      <c r="G13" s="107">
        <f>IFERROR(IF(VLOOKUP($A13,'Annex 2 Designated EHV charges'!$D:$P,12,FALSE)=0,0,VLOOKUP($A13,'Annex 2 Designated EHV charges'!$D:$P,12,FALSE)),"")</f>
        <v>0.05</v>
      </c>
      <c r="H13" s="107">
        <f>IFERROR(IF(VLOOKUP($A13,'Annex 2 Designated EHV charges'!$D:$P,13,FALSE)=0,0,VLOOKUP($A13,'Annex 2 Designated EHV charges'!$D:$P,13,FALSE)),"")</f>
        <v>0.05</v>
      </c>
    </row>
    <row r="14" spans="1:9" ht="27" x14ac:dyDescent="0.25">
      <c r="A14" s="104">
        <f t="array" ref="A14">IFERROR(INDEX('Annex 2 Designated EHV charges'!$D$10:$D$178, MATCH(0, IF(('Annex 2 Designated EHV charges'!$D$10:$D$178=""),1, COUNTIF(A$4:$A13, 'Annex 2 Designated EHV charges'!$D$10:$D$178)), 0)),"")</f>
        <v>66</v>
      </c>
      <c r="B14" s="80">
        <f>IF($A14="","",VLOOKUP($A14,'Annex 2 Designated EHV charges'!$D:$P,2,0))</f>
        <v>66</v>
      </c>
      <c r="C14" s="99" t="str">
        <f>IF($A14="","",VLOOKUP($A14,'Annex 2 Designated EHV charges'!$D:$P,3,0))</f>
        <v>2300000233912
2300000996990</v>
      </c>
      <c r="D14" s="100" t="str">
        <f>IF($A14="","",VLOOKUP($A14,'Annex 2 Designated EHV charges'!$D:$P,4,0))</f>
        <v>EHV Site Specific (LLFC 766 &amp; 66)</v>
      </c>
      <c r="E14" s="105">
        <f>IFERROR(IF(VLOOKUP($A14,'Annex 2 Designated EHV charges'!$D:$P,10,FALSE)=0,0,VLOOKUP($A14,'Annex 2 Designated EHV charges'!$D:$P,10,FALSE)),"")</f>
        <v>-1E-3</v>
      </c>
      <c r="F14" s="106">
        <f>IFERROR(IF(VLOOKUP($A14,'Annex 2 Designated EHV charges'!$D:$P,11,FALSE)=0,0,VLOOKUP($A14,'Annex 2 Designated EHV charges'!$D:$P,11,FALSE)),"")</f>
        <v>212.74</v>
      </c>
      <c r="G14" s="107">
        <f>IFERROR(IF(VLOOKUP($A14,'Annex 2 Designated EHV charges'!$D:$P,12,FALSE)=0,0,VLOOKUP($A14,'Annex 2 Designated EHV charges'!$D:$P,12,FALSE)),"")</f>
        <v>0.05</v>
      </c>
      <c r="H14" s="107">
        <f>IFERROR(IF(VLOOKUP($A14,'Annex 2 Designated EHV charges'!$D:$P,13,FALSE)=0,0,VLOOKUP($A14,'Annex 2 Designated EHV charges'!$D:$P,13,FALSE)),"")</f>
        <v>0.05</v>
      </c>
    </row>
    <row r="15" spans="1:9" ht="27" x14ac:dyDescent="0.25">
      <c r="A15" s="104">
        <f t="array" ref="A15">IFERROR(INDEX('Annex 2 Designated EHV charges'!$D$10:$D$178, MATCH(0, IF(('Annex 2 Designated EHV charges'!$D$10:$D$178=""),1, COUNTIF(A$4:$A14, 'Annex 2 Designated EHV charges'!$D$10:$D$178)), 0)),"")</f>
        <v>128</v>
      </c>
      <c r="B15" s="80">
        <f>IF($A15="","",VLOOKUP($A15,'Annex 2 Designated EHV charges'!$D:$P,2,0))</f>
        <v>128</v>
      </c>
      <c r="C15" s="99" t="str">
        <f>IF($A15="","",VLOOKUP($A15,'Annex 2 Designated EHV charges'!$D:$P,3,0))</f>
        <v>2394000133317
2394000139114</v>
      </c>
      <c r="D15" s="100" t="str">
        <f>IF($A15="","",VLOOKUP($A15,'Annex 2 Designated EHV charges'!$D:$P,4,0))</f>
        <v>EHV Site Specific (LLFC 769 &amp; 128)</v>
      </c>
      <c r="E15" s="105">
        <f>IFERROR(IF(VLOOKUP($A15,'Annex 2 Designated EHV charges'!$D:$P,10,FALSE)=0,0,VLOOKUP($A15,'Annex 2 Designated EHV charges'!$D:$P,10,FALSE)),"")</f>
        <v>0</v>
      </c>
      <c r="F15" s="106">
        <f>IFERROR(IF(VLOOKUP($A15,'Annex 2 Designated EHV charges'!$D:$P,11,FALSE)=0,0,VLOOKUP($A15,'Annex 2 Designated EHV charges'!$D:$P,11,FALSE)),"")</f>
        <v>0</v>
      </c>
      <c r="G15" s="107">
        <f>IFERROR(IF(VLOOKUP($A15,'Annex 2 Designated EHV charges'!$D:$P,12,FALSE)=0,0,VLOOKUP($A15,'Annex 2 Designated EHV charges'!$D:$P,12,FALSE)),"")</f>
        <v>0.05</v>
      </c>
      <c r="H15" s="107">
        <f>IFERROR(IF(VLOOKUP($A15,'Annex 2 Designated EHV charges'!$D:$P,13,FALSE)=0,0,VLOOKUP($A15,'Annex 2 Designated EHV charges'!$D:$P,13,FALSE)),"")</f>
        <v>0.05</v>
      </c>
    </row>
    <row r="16" spans="1:9" x14ac:dyDescent="0.25">
      <c r="A16" s="104">
        <f t="array" ref="A16">IFERROR(INDEX('Annex 2 Designated EHV charges'!$D$10:$D$178, MATCH(0, IF(('Annex 2 Designated EHV charges'!$D$10:$D$178=""),1, COUNTIF(A$4:$A15, 'Annex 2 Designated EHV charges'!$D$10:$D$178)), 0)),"")</f>
        <v>92</v>
      </c>
      <c r="B16" s="80">
        <f>IF($A16="","",VLOOKUP($A16,'Annex 2 Designated EHV charges'!$D:$P,2,0))</f>
        <v>92</v>
      </c>
      <c r="C16" s="99">
        <f>IF($A16="","",VLOOKUP($A16,'Annex 2 Designated EHV charges'!$D:$P,3,0))</f>
        <v>2394000019176</v>
      </c>
      <c r="D16" s="100" t="str">
        <f>IF($A16="","",VLOOKUP($A16,'Annex 2 Designated EHV charges'!$D:$P,4,0))</f>
        <v>EHV Site Specific (LLFC 771 &amp; 92)</v>
      </c>
      <c r="E16" s="105">
        <f>IFERROR(IF(VLOOKUP($A16,'Annex 2 Designated EHV charges'!$D:$P,10,FALSE)=0,0,VLOOKUP($A16,'Annex 2 Designated EHV charges'!$D:$P,10,FALSE)),"")</f>
        <v>0</v>
      </c>
      <c r="F16" s="106">
        <f>IFERROR(IF(VLOOKUP($A16,'Annex 2 Designated EHV charges'!$D:$P,11,FALSE)=0,0,VLOOKUP($A16,'Annex 2 Designated EHV charges'!$D:$P,11,FALSE)),"")</f>
        <v>0</v>
      </c>
      <c r="G16" s="107">
        <f>IFERROR(IF(VLOOKUP($A16,'Annex 2 Designated EHV charges'!$D:$P,12,FALSE)=0,0,VLOOKUP($A16,'Annex 2 Designated EHV charges'!$D:$P,12,FALSE)),"")</f>
        <v>0.05</v>
      </c>
      <c r="H16" s="107">
        <f>IFERROR(IF(VLOOKUP($A16,'Annex 2 Designated EHV charges'!$D:$P,13,FALSE)=0,0,VLOOKUP($A16,'Annex 2 Designated EHV charges'!$D:$P,13,FALSE)),"")</f>
        <v>0.05</v>
      </c>
    </row>
    <row r="17" spans="1:8" x14ac:dyDescent="0.25">
      <c r="A17" s="104">
        <f t="array" ref="A17">IFERROR(INDEX('Annex 2 Designated EHV charges'!$D$10:$D$178, MATCH(0, IF(('Annex 2 Designated EHV charges'!$D$10:$D$178=""),1, COUNTIF(A$4:$A16, 'Annex 2 Designated EHV charges'!$D$10:$D$178)), 0)),"")</f>
        <v>65</v>
      </c>
      <c r="B17" s="80">
        <f>IF($A17="","",VLOOKUP($A17,'Annex 2 Designated EHV charges'!$D:$P,2,0))</f>
        <v>65</v>
      </c>
      <c r="C17" s="99">
        <f>IF($A17="","",VLOOKUP($A17,'Annex 2 Designated EHV charges'!$D:$P,3,0))</f>
        <v>2394000117991</v>
      </c>
      <c r="D17" s="100" t="str">
        <f>IF($A17="","",VLOOKUP($A17,'Annex 2 Designated EHV charges'!$D:$P,4,0))</f>
        <v>EHV Site Specific (LLFC 773 &amp; 65)</v>
      </c>
      <c r="E17" s="105">
        <f>IFERROR(IF(VLOOKUP($A17,'Annex 2 Designated EHV charges'!$D:$P,10,FALSE)=0,0,VLOOKUP($A17,'Annex 2 Designated EHV charges'!$D:$P,10,FALSE)),"")</f>
        <v>0</v>
      </c>
      <c r="F17" s="106">
        <f>IFERROR(IF(VLOOKUP($A17,'Annex 2 Designated EHV charges'!$D:$P,11,FALSE)=0,0,VLOOKUP($A17,'Annex 2 Designated EHV charges'!$D:$P,11,FALSE)),"")</f>
        <v>0</v>
      </c>
      <c r="G17" s="107">
        <f>IFERROR(IF(VLOOKUP($A17,'Annex 2 Designated EHV charges'!$D:$P,12,FALSE)=0,0,VLOOKUP($A17,'Annex 2 Designated EHV charges'!$D:$P,12,FALSE)),"")</f>
        <v>0.05</v>
      </c>
      <c r="H17" s="107">
        <f>IFERROR(IF(VLOOKUP($A17,'Annex 2 Designated EHV charges'!$D:$P,13,FALSE)=0,0,VLOOKUP($A17,'Annex 2 Designated EHV charges'!$D:$P,13,FALSE)),"")</f>
        <v>0.05</v>
      </c>
    </row>
    <row r="18" spans="1:8" ht="27" x14ac:dyDescent="0.25">
      <c r="A18" s="104">
        <f t="array" ref="A18">IFERROR(INDEX('Annex 2 Designated EHV charges'!$D$10:$D$178, MATCH(0, IF(('Annex 2 Designated EHV charges'!$D$10:$D$178=""),1, COUNTIF(A$4:$A17, 'Annex 2 Designated EHV charges'!$D$10:$D$178)), 0)),"")</f>
        <v>74</v>
      </c>
      <c r="B18" s="80">
        <f>IF($A18="","",VLOOKUP($A18,'Annex 2 Designated EHV charges'!$D:$P,2,0))</f>
        <v>74</v>
      </c>
      <c r="C18" s="99" t="str">
        <f>IF($A18="","",VLOOKUP($A18,'Annex 2 Designated EHV charges'!$D:$P,3,0))</f>
        <v>2394000002925
2394100008408</v>
      </c>
      <c r="D18" s="100" t="str">
        <f>IF($A18="","",VLOOKUP($A18,'Annex 2 Designated EHV charges'!$D:$P,4,0))</f>
        <v>EHV Site Specific (LLFC 774 &amp; 74)</v>
      </c>
      <c r="E18" s="105">
        <f>IFERROR(IF(VLOOKUP($A18,'Annex 2 Designated EHV charges'!$D:$P,10,FALSE)=0,0,VLOOKUP($A18,'Annex 2 Designated EHV charges'!$D:$P,10,FALSE)),"")</f>
        <v>0</v>
      </c>
      <c r="F18" s="106">
        <f>IFERROR(IF(VLOOKUP($A18,'Annex 2 Designated EHV charges'!$D:$P,11,FALSE)=0,0,VLOOKUP($A18,'Annex 2 Designated EHV charges'!$D:$P,11,FALSE)),"")</f>
        <v>0</v>
      </c>
      <c r="G18" s="107">
        <f>IFERROR(IF(VLOOKUP($A18,'Annex 2 Designated EHV charges'!$D:$P,12,FALSE)=0,0,VLOOKUP($A18,'Annex 2 Designated EHV charges'!$D:$P,12,FALSE)),"")</f>
        <v>0</v>
      </c>
      <c r="H18" s="107">
        <f>IFERROR(IF(VLOOKUP($A18,'Annex 2 Designated EHV charges'!$D:$P,13,FALSE)=0,0,VLOOKUP($A18,'Annex 2 Designated EHV charges'!$D:$P,13,FALSE)),"")</f>
        <v>0</v>
      </c>
    </row>
    <row r="19" spans="1:8" x14ac:dyDescent="0.25">
      <c r="A19" s="104">
        <f t="array" ref="A19">IFERROR(INDEX('Annex 2 Designated EHV charges'!$D$10:$D$178, MATCH(0, IF(('Annex 2 Designated EHV charges'!$D$10:$D$178=""),1, COUNTIF(A$4:$A18, 'Annex 2 Designated EHV charges'!$D$10:$D$178)), 0)),"")</f>
        <v>87</v>
      </c>
      <c r="B19" s="80">
        <f>IF($A19="","",VLOOKUP($A19,'Annex 2 Designated EHV charges'!$D:$P,2,0))</f>
        <v>87</v>
      </c>
      <c r="C19" s="99">
        <f>IF($A19="","",VLOOKUP($A19,'Annex 2 Designated EHV charges'!$D:$P,3,0))</f>
        <v>2394000024440</v>
      </c>
      <c r="D19" s="100" t="str">
        <f>IF($A19="","",VLOOKUP($A19,'Annex 2 Designated EHV charges'!$D:$P,4,0))</f>
        <v>EHV Site Specific (LLFC 775 &amp; 87)</v>
      </c>
      <c r="E19" s="105">
        <f>IFERROR(IF(VLOOKUP($A19,'Annex 2 Designated EHV charges'!$D:$P,10,FALSE)=0,0,VLOOKUP($A19,'Annex 2 Designated EHV charges'!$D:$P,10,FALSE)),"")</f>
        <v>-0.16300000000000001</v>
      </c>
      <c r="F19" s="106">
        <f>IFERROR(IF(VLOOKUP($A19,'Annex 2 Designated EHV charges'!$D:$P,11,FALSE)=0,0,VLOOKUP($A19,'Annex 2 Designated EHV charges'!$D:$P,11,FALSE)),"")</f>
        <v>1123.78</v>
      </c>
      <c r="G19" s="107">
        <f>IFERROR(IF(VLOOKUP($A19,'Annex 2 Designated EHV charges'!$D:$P,12,FALSE)=0,0,VLOOKUP($A19,'Annex 2 Designated EHV charges'!$D:$P,12,FALSE)),"")</f>
        <v>0.05</v>
      </c>
      <c r="H19" s="107">
        <f>IFERROR(IF(VLOOKUP($A19,'Annex 2 Designated EHV charges'!$D:$P,13,FALSE)=0,0,VLOOKUP($A19,'Annex 2 Designated EHV charges'!$D:$P,13,FALSE)),"")</f>
        <v>0.05</v>
      </c>
    </row>
    <row r="20" spans="1:8" x14ac:dyDescent="0.25">
      <c r="A20" s="104">
        <f t="array" ref="A20">IFERROR(INDEX('Annex 2 Designated EHV charges'!$D$10:$D$178, MATCH(0, IF(('Annex 2 Designated EHV charges'!$D$10:$D$178=""),1, COUNTIF(A$4:$A19, 'Annex 2 Designated EHV charges'!$D$10:$D$178)), 0)),"")</f>
        <v>77</v>
      </c>
      <c r="B20" s="80">
        <f>IF($A20="","",VLOOKUP($A20,'Annex 2 Designated EHV charges'!$D:$P,2,0))</f>
        <v>77</v>
      </c>
      <c r="C20" s="99" t="str">
        <f>IF($A20="","",VLOOKUP($A20,'Annex 2 Designated EHV charges'!$D:$P,3,0))</f>
        <v>MSID_7431</v>
      </c>
      <c r="D20" s="100" t="str">
        <f>IF($A20="","",VLOOKUP($A20,'Annex 2 Designated EHV charges'!$D:$P,4,0))</f>
        <v>EHV Site Specific (LLFC 777 &amp; 77)</v>
      </c>
      <c r="E20" s="105">
        <f>IFERROR(IF(VLOOKUP($A20,'Annex 2 Designated EHV charges'!$D:$P,10,FALSE)=0,0,VLOOKUP($A20,'Annex 2 Designated EHV charges'!$D:$P,10,FALSE)),"")</f>
        <v>-0.1</v>
      </c>
      <c r="F20" s="106">
        <f>IFERROR(IF(VLOOKUP($A20,'Annex 2 Designated EHV charges'!$D:$P,11,FALSE)=0,0,VLOOKUP($A20,'Annex 2 Designated EHV charges'!$D:$P,11,FALSE)),"")</f>
        <v>180.77</v>
      </c>
      <c r="G20" s="107">
        <f>IFERROR(IF(VLOOKUP($A20,'Annex 2 Designated EHV charges'!$D:$P,12,FALSE)=0,0,VLOOKUP($A20,'Annex 2 Designated EHV charges'!$D:$P,12,FALSE)),"")</f>
        <v>0.05</v>
      </c>
      <c r="H20" s="107">
        <f>IFERROR(IF(VLOOKUP($A20,'Annex 2 Designated EHV charges'!$D:$P,13,FALSE)=0,0,VLOOKUP($A20,'Annex 2 Designated EHV charges'!$D:$P,13,FALSE)),"")</f>
        <v>0.05</v>
      </c>
    </row>
    <row r="21" spans="1:8" x14ac:dyDescent="0.25">
      <c r="A21" s="104">
        <f t="array" ref="A21">IFERROR(INDEX('Annex 2 Designated EHV charges'!$D$10:$D$178, MATCH(0, IF(('Annex 2 Designated EHV charges'!$D$10:$D$178=""),1, COUNTIF(A$4:$A20, 'Annex 2 Designated EHV charges'!$D$10:$D$178)), 0)),"")</f>
        <v>78</v>
      </c>
      <c r="B21" s="80">
        <f>IF($A21="","",VLOOKUP($A21,'Annex 2 Designated EHV charges'!$D:$P,2,0))</f>
        <v>78</v>
      </c>
      <c r="C21" s="99">
        <f>IF($A21="","",VLOOKUP($A21,'Annex 2 Designated EHV charges'!$D:$P,3,0))</f>
        <v>2300000443825</v>
      </c>
      <c r="D21" s="100" t="str">
        <f>IF($A21="","",VLOOKUP($A21,'Annex 2 Designated EHV charges'!$D:$P,4,0))</f>
        <v>EHV Site Specific (LLFC 778 &amp; 78)</v>
      </c>
      <c r="E21" s="105">
        <f>IFERROR(IF(VLOOKUP($A21,'Annex 2 Designated EHV charges'!$D:$P,10,FALSE)=0,0,VLOOKUP($A21,'Annex 2 Designated EHV charges'!$D:$P,10,FALSE)),"")</f>
        <v>-6.0000000000000001E-3</v>
      </c>
      <c r="F21" s="106">
        <f>IFERROR(IF(VLOOKUP($A21,'Annex 2 Designated EHV charges'!$D:$P,11,FALSE)=0,0,VLOOKUP($A21,'Annex 2 Designated EHV charges'!$D:$P,11,FALSE)),"")</f>
        <v>1385.02</v>
      </c>
      <c r="G21" s="107">
        <f>IFERROR(IF(VLOOKUP($A21,'Annex 2 Designated EHV charges'!$D:$P,12,FALSE)=0,0,VLOOKUP($A21,'Annex 2 Designated EHV charges'!$D:$P,12,FALSE)),"")</f>
        <v>0.05</v>
      </c>
      <c r="H21" s="107">
        <f>IFERROR(IF(VLOOKUP($A21,'Annex 2 Designated EHV charges'!$D:$P,13,FALSE)=0,0,VLOOKUP($A21,'Annex 2 Designated EHV charges'!$D:$P,13,FALSE)),"")</f>
        <v>0.05</v>
      </c>
    </row>
    <row r="22" spans="1:8" ht="40.5" x14ac:dyDescent="0.25">
      <c r="A22" s="104">
        <f t="array" ref="A22">IFERROR(INDEX('Annex 2 Designated EHV charges'!$D$10:$D$178, MATCH(0, IF(('Annex 2 Designated EHV charges'!$D$10:$D$178=""),1, COUNTIF(A$4:$A21, 'Annex 2 Designated EHV charges'!$D$10:$D$178)), 0)),"")</f>
        <v>83</v>
      </c>
      <c r="B22" s="80">
        <f>IF($A22="","",VLOOKUP($A22,'Annex 2 Designated EHV charges'!$D:$P,2,0))</f>
        <v>83</v>
      </c>
      <c r="C22" s="99" t="str">
        <f>IF($A22="","",VLOOKUP($A22,'Annex 2 Designated EHV charges'!$D:$P,3,0))</f>
        <v>2300000974408
2394000113560
2394000135253</v>
      </c>
      <c r="D22" s="100" t="str">
        <f>IF($A22="","",VLOOKUP($A22,'Annex 2 Designated EHV charges'!$D:$P,4,0))</f>
        <v>EHV Site Specific (LLFC 783 &amp; 83)</v>
      </c>
      <c r="E22" s="105">
        <f>IFERROR(IF(VLOOKUP($A22,'Annex 2 Designated EHV charges'!$D:$P,10,FALSE)=0,0,VLOOKUP($A22,'Annex 2 Designated EHV charges'!$D:$P,10,FALSE)),"")</f>
        <v>-0.20699999999999999</v>
      </c>
      <c r="F22" s="106">
        <f>IFERROR(IF(VLOOKUP($A22,'Annex 2 Designated EHV charges'!$D:$P,11,FALSE)=0,0,VLOOKUP($A22,'Annex 2 Designated EHV charges'!$D:$P,11,FALSE)),"")</f>
        <v>179.12</v>
      </c>
      <c r="G22" s="107">
        <f>IFERROR(IF(VLOOKUP($A22,'Annex 2 Designated EHV charges'!$D:$P,12,FALSE)=0,0,VLOOKUP($A22,'Annex 2 Designated EHV charges'!$D:$P,12,FALSE)),"")</f>
        <v>0.05</v>
      </c>
      <c r="H22" s="107">
        <f>IFERROR(IF(VLOOKUP($A22,'Annex 2 Designated EHV charges'!$D:$P,13,FALSE)=0,0,VLOOKUP($A22,'Annex 2 Designated EHV charges'!$D:$P,13,FALSE)),"")</f>
        <v>0.05</v>
      </c>
    </row>
    <row r="23" spans="1:8" x14ac:dyDescent="0.25">
      <c r="A23" s="104">
        <f t="array" ref="A23">IFERROR(INDEX('Annex 2 Designated EHV charges'!$D$10:$D$178, MATCH(0, IF(('Annex 2 Designated EHV charges'!$D$10:$D$178=""),1, COUNTIF(A$4:$A22, 'Annex 2 Designated EHV charges'!$D$10:$D$178)), 0)),"")</f>
        <v>84</v>
      </c>
      <c r="B23" s="80">
        <f>IF($A23="","",VLOOKUP($A23,'Annex 2 Designated EHV charges'!$D:$P,2,0))</f>
        <v>84</v>
      </c>
      <c r="C23" s="99">
        <f>IF($A23="","",VLOOKUP($A23,'Annex 2 Designated EHV charges'!$D:$P,3,0))</f>
        <v>2300001007256</v>
      </c>
      <c r="D23" s="100" t="str">
        <f>IF($A23="","",VLOOKUP($A23,'Annex 2 Designated EHV charges'!$D:$P,4,0))</f>
        <v>EHV Site Specific (LLFC 784 &amp; 84)</v>
      </c>
      <c r="E23" s="105">
        <f>IFERROR(IF(VLOOKUP($A23,'Annex 2 Designated EHV charges'!$D:$P,10,FALSE)=0,0,VLOOKUP($A23,'Annex 2 Designated EHV charges'!$D:$P,10,FALSE)),"")</f>
        <v>0</v>
      </c>
      <c r="F23" s="106">
        <f>IFERROR(IF(VLOOKUP($A23,'Annex 2 Designated EHV charges'!$D:$P,11,FALSE)=0,0,VLOOKUP($A23,'Annex 2 Designated EHV charges'!$D:$P,11,FALSE)),"")</f>
        <v>186.03</v>
      </c>
      <c r="G23" s="107">
        <f>IFERROR(IF(VLOOKUP($A23,'Annex 2 Designated EHV charges'!$D:$P,12,FALSE)=0,0,VLOOKUP($A23,'Annex 2 Designated EHV charges'!$D:$P,12,FALSE)),"")</f>
        <v>0.05</v>
      </c>
      <c r="H23" s="107">
        <f>IFERROR(IF(VLOOKUP($A23,'Annex 2 Designated EHV charges'!$D:$P,13,FALSE)=0,0,VLOOKUP($A23,'Annex 2 Designated EHV charges'!$D:$P,13,FALSE)),"")</f>
        <v>0.05</v>
      </c>
    </row>
    <row r="24" spans="1:8" x14ac:dyDescent="0.25">
      <c r="A24" s="104">
        <f t="array" ref="A24">IFERROR(INDEX('Annex 2 Designated EHV charges'!$D$10:$D$178, MATCH(0, IF(('Annex 2 Designated EHV charges'!$D$10:$D$178=""),1, COUNTIF(A$4:$A23, 'Annex 2 Designated EHV charges'!$D$10:$D$178)), 0)),"")</f>
        <v>85</v>
      </c>
      <c r="B24" s="80">
        <f>IF($A24="","",VLOOKUP($A24,'Annex 2 Designated EHV charges'!$D:$P,2,0))</f>
        <v>85</v>
      </c>
      <c r="C24" s="99">
        <f>IF($A24="","",VLOOKUP($A24,'Annex 2 Designated EHV charges'!$D:$P,3,0))</f>
        <v>2394000011646</v>
      </c>
      <c r="D24" s="100" t="str">
        <f>IF($A24="","",VLOOKUP($A24,'Annex 2 Designated EHV charges'!$D:$P,4,0))</f>
        <v>EHV Site Specific (LLFC 785 &amp; 85)</v>
      </c>
      <c r="E24" s="105">
        <f>IFERROR(IF(VLOOKUP($A24,'Annex 2 Designated EHV charges'!$D:$P,10,FALSE)=0,0,VLOOKUP($A24,'Annex 2 Designated EHV charges'!$D:$P,10,FALSE)),"")</f>
        <v>0</v>
      </c>
      <c r="F24" s="106">
        <f>IFERROR(IF(VLOOKUP($A24,'Annex 2 Designated EHV charges'!$D:$P,11,FALSE)=0,0,VLOOKUP($A24,'Annex 2 Designated EHV charges'!$D:$P,11,FALSE)),"")</f>
        <v>0</v>
      </c>
      <c r="G24" s="107">
        <f>IFERROR(IF(VLOOKUP($A24,'Annex 2 Designated EHV charges'!$D:$P,12,FALSE)=0,0,VLOOKUP($A24,'Annex 2 Designated EHV charges'!$D:$P,12,FALSE)),"")</f>
        <v>0</v>
      </c>
      <c r="H24" s="107">
        <f>IFERROR(IF(VLOOKUP($A24,'Annex 2 Designated EHV charges'!$D:$P,13,FALSE)=0,0,VLOOKUP($A24,'Annex 2 Designated EHV charges'!$D:$P,13,FALSE)),"")</f>
        <v>0</v>
      </c>
    </row>
    <row r="25" spans="1:8" ht="27" x14ac:dyDescent="0.25">
      <c r="A25" s="104">
        <f t="array" ref="A25">IFERROR(INDEX('Annex 2 Designated EHV charges'!$D$10:$D$178, MATCH(0, IF(('Annex 2 Designated EHV charges'!$D$10:$D$178=""),1, COUNTIF(A$4:$A24, 'Annex 2 Designated EHV charges'!$D$10:$D$178)), 0)),"")</f>
        <v>86</v>
      </c>
      <c r="B25" s="80">
        <f>IF($A25="","",VLOOKUP($A25,'Annex 2 Designated EHV charges'!$D:$P,2,0))</f>
        <v>86</v>
      </c>
      <c r="C25" s="99" t="str">
        <f>IF($A25="","",VLOOKUP($A25,'Annex 2 Designated EHV charges'!$D:$P,3,0))</f>
        <v>2391100013704
2394000011502</v>
      </c>
      <c r="D25" s="100" t="str">
        <f>IF($A25="","",VLOOKUP($A25,'Annex 2 Designated EHV charges'!$D:$P,4,0))</f>
        <v>EHV Site Specific (LLFC 786 &amp; 86)</v>
      </c>
      <c r="E25" s="105">
        <f>IFERROR(IF(VLOOKUP($A25,'Annex 2 Designated EHV charges'!$D:$P,10,FALSE)=0,0,VLOOKUP($A25,'Annex 2 Designated EHV charges'!$D:$P,10,FALSE)),"")</f>
        <v>0</v>
      </c>
      <c r="F25" s="106">
        <f>IFERROR(IF(VLOOKUP($A25,'Annex 2 Designated EHV charges'!$D:$P,11,FALSE)=0,0,VLOOKUP($A25,'Annex 2 Designated EHV charges'!$D:$P,11,FALSE)),"")</f>
        <v>0</v>
      </c>
      <c r="G25" s="107">
        <f>IFERROR(IF(VLOOKUP($A25,'Annex 2 Designated EHV charges'!$D:$P,12,FALSE)=0,0,VLOOKUP($A25,'Annex 2 Designated EHV charges'!$D:$P,12,FALSE)),"")</f>
        <v>0</v>
      </c>
      <c r="H25" s="107">
        <f>IFERROR(IF(VLOOKUP($A25,'Annex 2 Designated EHV charges'!$D:$P,13,FALSE)=0,0,VLOOKUP($A25,'Annex 2 Designated EHV charges'!$D:$P,13,FALSE)),"")</f>
        <v>0</v>
      </c>
    </row>
    <row r="26" spans="1:8" ht="27" x14ac:dyDescent="0.25">
      <c r="A26" s="104">
        <f t="array" ref="A26">IFERROR(INDEX('Annex 2 Designated EHV charges'!$D$10:$D$178, MATCH(0, IF(('Annex 2 Designated EHV charges'!$D$10:$D$178=""),1, COUNTIF(A$4:$A25, 'Annex 2 Designated EHV charges'!$D$10:$D$178)), 0)),"")</f>
        <v>129</v>
      </c>
      <c r="B26" s="80">
        <f>IF($A26="","",VLOOKUP($A26,'Annex 2 Designated EHV charges'!$D:$P,2,0))</f>
        <v>129</v>
      </c>
      <c r="C26" s="99" t="str">
        <f>IF($A26="","",VLOOKUP($A26,'Annex 2 Designated EHV charges'!$D:$P,3,0))</f>
        <v>2394000134454
2394000134463</v>
      </c>
      <c r="D26" s="100" t="str">
        <f>IF($A26="","",VLOOKUP($A26,'Annex 2 Designated EHV charges'!$D:$P,4,0))</f>
        <v>EHV Site Specific (LLFC 787 &amp; 129)</v>
      </c>
      <c r="E26" s="105">
        <f>IFERROR(IF(VLOOKUP($A26,'Annex 2 Designated EHV charges'!$D:$P,10,FALSE)=0,0,VLOOKUP($A26,'Annex 2 Designated EHV charges'!$D:$P,10,FALSE)),"")</f>
        <v>-0.46899999999999997</v>
      </c>
      <c r="F26" s="106">
        <f>IFERROR(IF(VLOOKUP($A26,'Annex 2 Designated EHV charges'!$D:$P,11,FALSE)=0,0,VLOOKUP($A26,'Annex 2 Designated EHV charges'!$D:$P,11,FALSE)),"")</f>
        <v>254.56</v>
      </c>
      <c r="G26" s="107">
        <f>IFERROR(IF(VLOOKUP($A26,'Annex 2 Designated EHV charges'!$D:$P,12,FALSE)=0,0,VLOOKUP($A26,'Annex 2 Designated EHV charges'!$D:$P,12,FALSE)),"")</f>
        <v>0.05</v>
      </c>
      <c r="H26" s="107">
        <f>IFERROR(IF(VLOOKUP($A26,'Annex 2 Designated EHV charges'!$D:$P,13,FALSE)=0,0,VLOOKUP($A26,'Annex 2 Designated EHV charges'!$D:$P,13,FALSE)),"")</f>
        <v>0.05</v>
      </c>
    </row>
    <row r="27" spans="1:8" x14ac:dyDescent="0.25">
      <c r="A27" s="104">
        <f t="array" ref="A27">IFERROR(INDEX('Annex 2 Designated EHV charges'!$D$10:$D$178, MATCH(0, IF(('Annex 2 Designated EHV charges'!$D$10:$D$178=""),1, COUNTIF(A$4:$A26, 'Annex 2 Designated EHV charges'!$D$10:$D$178)), 0)),"")</f>
        <v>88</v>
      </c>
      <c r="B27" s="80">
        <f>IF($A27="","",VLOOKUP($A27,'Annex 2 Designated EHV charges'!$D:$P,2,0))</f>
        <v>88</v>
      </c>
      <c r="C27" s="99">
        <f>IF($A27="","",VLOOKUP($A27,'Annex 2 Designated EHV charges'!$D:$P,3,0))</f>
        <v>2394000027673</v>
      </c>
      <c r="D27" s="100" t="str">
        <f>IF($A27="","",VLOOKUP($A27,'Annex 2 Designated EHV charges'!$D:$P,4,0))</f>
        <v>EHV Site Specific (LLFC 788 &amp; 88)</v>
      </c>
      <c r="E27" s="105">
        <f>IFERROR(IF(VLOOKUP($A27,'Annex 2 Designated EHV charges'!$D:$P,10,FALSE)=0,0,VLOOKUP($A27,'Annex 2 Designated EHV charges'!$D:$P,10,FALSE)),"")</f>
        <v>-0.50800000000000001</v>
      </c>
      <c r="F27" s="106">
        <f>IFERROR(IF(VLOOKUP($A27,'Annex 2 Designated EHV charges'!$D:$P,11,FALSE)=0,0,VLOOKUP($A27,'Annex 2 Designated EHV charges'!$D:$P,11,FALSE)),"")</f>
        <v>860.6</v>
      </c>
      <c r="G27" s="107">
        <f>IFERROR(IF(VLOOKUP($A27,'Annex 2 Designated EHV charges'!$D:$P,12,FALSE)=0,0,VLOOKUP($A27,'Annex 2 Designated EHV charges'!$D:$P,12,FALSE)),"")</f>
        <v>0.05</v>
      </c>
      <c r="H27" s="107">
        <f>IFERROR(IF(VLOOKUP($A27,'Annex 2 Designated EHV charges'!$D:$P,13,FALSE)=0,0,VLOOKUP($A27,'Annex 2 Designated EHV charges'!$D:$P,13,FALSE)),"")</f>
        <v>0.05</v>
      </c>
    </row>
    <row r="28" spans="1:8" ht="27" x14ac:dyDescent="0.25">
      <c r="A28" s="104">
        <f t="array" ref="A28">IFERROR(INDEX('Annex 2 Designated EHV charges'!$D$10:$D$178, MATCH(0, IF(('Annex 2 Designated EHV charges'!$D$10:$D$178=""),1, COUNTIF(A$4:$A27, 'Annex 2 Designated EHV charges'!$D$10:$D$178)), 0)),"")</f>
        <v>89</v>
      </c>
      <c r="B28" s="80">
        <f>IF($A28="","",VLOOKUP($A28,'Annex 2 Designated EHV charges'!$D:$P,2,0))</f>
        <v>89</v>
      </c>
      <c r="C28" s="99" t="str">
        <f>IF($A28="","",VLOOKUP($A28,'Annex 2 Designated EHV charges'!$D:$P,3,0))</f>
        <v>2394000043364
2394000138110</v>
      </c>
      <c r="D28" s="100" t="str">
        <f>IF($A28="","",VLOOKUP($A28,'Annex 2 Designated EHV charges'!$D:$P,4,0))</f>
        <v>EHV Site Specific (LLFC 789 &amp; 89)</v>
      </c>
      <c r="E28" s="105">
        <f>IFERROR(IF(VLOOKUP($A28,'Annex 2 Designated EHV charges'!$D:$P,10,FALSE)=0,0,VLOOKUP($A28,'Annex 2 Designated EHV charges'!$D:$P,10,FALSE)),"")</f>
        <v>-0.26800000000000002</v>
      </c>
      <c r="F28" s="106">
        <f>IFERROR(IF(VLOOKUP($A28,'Annex 2 Designated EHV charges'!$D:$P,11,FALSE)=0,0,VLOOKUP($A28,'Annex 2 Designated EHV charges'!$D:$P,11,FALSE)),"")</f>
        <v>872.16</v>
      </c>
      <c r="G28" s="107">
        <f>IFERROR(IF(VLOOKUP($A28,'Annex 2 Designated EHV charges'!$D:$P,12,FALSE)=0,0,VLOOKUP($A28,'Annex 2 Designated EHV charges'!$D:$P,12,FALSE)),"")</f>
        <v>0.05</v>
      </c>
      <c r="H28" s="107">
        <f>IFERROR(IF(VLOOKUP($A28,'Annex 2 Designated EHV charges'!$D:$P,13,FALSE)=0,0,VLOOKUP($A28,'Annex 2 Designated EHV charges'!$D:$P,13,FALSE)),"")</f>
        <v>0.05</v>
      </c>
    </row>
    <row r="29" spans="1:8" x14ac:dyDescent="0.25">
      <c r="A29" s="104">
        <f t="array" ref="A29">IFERROR(INDEX('Annex 2 Designated EHV charges'!$D$10:$D$178, MATCH(0, IF(('Annex 2 Designated EHV charges'!$D$10:$D$178=""),1, COUNTIF(A$4:$A28, 'Annex 2 Designated EHV charges'!$D$10:$D$178)), 0)),"")</f>
        <v>94</v>
      </c>
      <c r="B29" s="80">
        <f>IF($A29="","",VLOOKUP($A29,'Annex 2 Designated EHV charges'!$D:$P,2,0))</f>
        <v>94</v>
      </c>
      <c r="C29" s="99">
        <f>IF($A29="","",VLOOKUP($A29,'Annex 2 Designated EHV charges'!$D:$P,3,0))</f>
        <v>2394000056790</v>
      </c>
      <c r="D29" s="100" t="str">
        <f>IF($A29="","",VLOOKUP($A29,'Annex 2 Designated EHV charges'!$D:$P,4,0))</f>
        <v>EHV Site Specific (LLFC 790 &amp; 94)</v>
      </c>
      <c r="E29" s="105">
        <f>IFERROR(IF(VLOOKUP($A29,'Annex 2 Designated EHV charges'!$D:$P,10,FALSE)=0,0,VLOOKUP($A29,'Annex 2 Designated EHV charges'!$D:$P,10,FALSE)),"")</f>
        <v>0</v>
      </c>
      <c r="F29" s="106">
        <f>IFERROR(IF(VLOOKUP($A29,'Annex 2 Designated EHV charges'!$D:$P,11,FALSE)=0,0,VLOOKUP($A29,'Annex 2 Designated EHV charges'!$D:$P,11,FALSE)),"")</f>
        <v>1663.87</v>
      </c>
      <c r="G29" s="107">
        <f>IFERROR(IF(VLOOKUP($A29,'Annex 2 Designated EHV charges'!$D:$P,12,FALSE)=0,0,VLOOKUP($A29,'Annex 2 Designated EHV charges'!$D:$P,12,FALSE)),"")</f>
        <v>0.05</v>
      </c>
      <c r="H29" s="107">
        <f>IFERROR(IF(VLOOKUP($A29,'Annex 2 Designated EHV charges'!$D:$P,13,FALSE)=0,0,VLOOKUP($A29,'Annex 2 Designated EHV charges'!$D:$P,13,FALSE)),"")</f>
        <v>0.05</v>
      </c>
    </row>
    <row r="30" spans="1:8" x14ac:dyDescent="0.25">
      <c r="A30" s="104">
        <f t="array" ref="A30">IFERROR(INDEX('Annex 2 Designated EHV charges'!$D$10:$D$178, MATCH(0, IF(('Annex 2 Designated EHV charges'!$D$10:$D$178=""),1, COUNTIF(A$4:$A29, 'Annex 2 Designated EHV charges'!$D$10:$D$178)), 0)),"")</f>
        <v>93</v>
      </c>
      <c r="B30" s="80">
        <f>IF($A30="","",VLOOKUP($A30,'Annex 2 Designated EHV charges'!$D:$P,2,0))</f>
        <v>93</v>
      </c>
      <c r="C30" s="99">
        <f>IF($A30="","",VLOOKUP($A30,'Annex 2 Designated EHV charges'!$D:$P,3,0))</f>
        <v>2394000058333</v>
      </c>
      <c r="D30" s="100" t="str">
        <f>IF($A30="","",VLOOKUP($A30,'Annex 2 Designated EHV charges'!$D:$P,4,0))</f>
        <v>EHV Site Specific (LLFC 791 &amp; 93)</v>
      </c>
      <c r="E30" s="105">
        <f>IFERROR(IF(VLOOKUP($A30,'Annex 2 Designated EHV charges'!$D:$P,10,FALSE)=0,0,VLOOKUP($A30,'Annex 2 Designated EHV charges'!$D:$P,10,FALSE)),"")</f>
        <v>-9.8000000000000004E-2</v>
      </c>
      <c r="F30" s="106">
        <f>IFERROR(IF(VLOOKUP($A30,'Annex 2 Designated EHV charges'!$D:$P,11,FALSE)=0,0,VLOOKUP($A30,'Annex 2 Designated EHV charges'!$D:$P,11,FALSE)),"")</f>
        <v>183.36</v>
      </c>
      <c r="G30" s="107">
        <f>IFERROR(IF(VLOOKUP($A30,'Annex 2 Designated EHV charges'!$D:$P,12,FALSE)=0,0,VLOOKUP($A30,'Annex 2 Designated EHV charges'!$D:$P,12,FALSE)),"")</f>
        <v>0.05</v>
      </c>
      <c r="H30" s="107">
        <f>IFERROR(IF(VLOOKUP($A30,'Annex 2 Designated EHV charges'!$D:$P,13,FALSE)=0,0,VLOOKUP($A30,'Annex 2 Designated EHV charges'!$D:$P,13,FALSE)),"")</f>
        <v>0.05</v>
      </c>
    </row>
    <row r="31" spans="1:8" ht="40.5" x14ac:dyDescent="0.25">
      <c r="A31" s="104">
        <f t="array" ref="A31">IFERROR(INDEX('Annex 2 Designated EHV charges'!$D$10:$D$178, MATCH(0, IF(('Annex 2 Designated EHV charges'!$D$10:$D$178=""),1, COUNTIF(A$4:$A30, 'Annex 2 Designated EHV charges'!$D$10:$D$178)), 0)),"")</f>
        <v>91</v>
      </c>
      <c r="B31" s="80">
        <f>IF($A31="","",VLOOKUP($A31,'Annex 2 Designated EHV charges'!$D:$P,2,0))</f>
        <v>91</v>
      </c>
      <c r="C31" s="99" t="str">
        <f>IF($A31="","",VLOOKUP($A31,'Annex 2 Designated EHV charges'!$D:$P,3,0))</f>
        <v>2394000047581
2394000047590
2394000047606</v>
      </c>
      <c r="D31" s="100" t="str">
        <f>IF($A31="","",VLOOKUP($A31,'Annex 2 Designated EHV charges'!$D:$P,4,0))</f>
        <v>EHV Site Specific (LLFC 793 &amp; 91)</v>
      </c>
      <c r="E31" s="105">
        <f>IFERROR(IF(VLOOKUP($A31,'Annex 2 Designated EHV charges'!$D:$P,10,FALSE)=0,0,VLOOKUP($A31,'Annex 2 Designated EHV charges'!$D:$P,10,FALSE)),"")</f>
        <v>0</v>
      </c>
      <c r="F31" s="106">
        <f>IFERROR(IF(VLOOKUP($A31,'Annex 2 Designated EHV charges'!$D:$P,11,FALSE)=0,0,VLOOKUP($A31,'Annex 2 Designated EHV charges'!$D:$P,11,FALSE)),"")</f>
        <v>2026.95</v>
      </c>
      <c r="G31" s="107">
        <f>IFERROR(IF(VLOOKUP($A31,'Annex 2 Designated EHV charges'!$D:$P,12,FALSE)=0,0,VLOOKUP($A31,'Annex 2 Designated EHV charges'!$D:$P,12,FALSE)),"")</f>
        <v>0.05</v>
      </c>
      <c r="H31" s="107">
        <f>IFERROR(IF(VLOOKUP($A31,'Annex 2 Designated EHV charges'!$D:$P,13,FALSE)=0,0,VLOOKUP($A31,'Annex 2 Designated EHV charges'!$D:$P,13,FALSE)),"")</f>
        <v>0.05</v>
      </c>
    </row>
    <row r="32" spans="1:8" x14ac:dyDescent="0.25">
      <c r="A32" s="104">
        <f t="array" ref="A32">IFERROR(INDEX('Annex 2 Designated EHV charges'!$D$10:$D$178, MATCH(0, IF(('Annex 2 Designated EHV charges'!$D$10:$D$178=""),1, COUNTIF(A$4:$A31, 'Annex 2 Designated EHV charges'!$D$10:$D$178)), 0)),"")</f>
        <v>97</v>
      </c>
      <c r="B32" s="80">
        <f>IF($A32="","",VLOOKUP($A32,'Annex 2 Designated EHV charges'!$D:$P,2,0))</f>
        <v>97</v>
      </c>
      <c r="C32" s="99">
        <f>IF($A32="","",VLOOKUP($A32,'Annex 2 Designated EHV charges'!$D:$P,3,0))</f>
        <v>2394000055174</v>
      </c>
      <c r="D32" s="100" t="str">
        <f>IF($A32="","",VLOOKUP($A32,'Annex 2 Designated EHV charges'!$D:$P,4,0))</f>
        <v>EHV Site Specific (LLFC 794 &amp; 97)</v>
      </c>
      <c r="E32" s="105">
        <f>IFERROR(IF(VLOOKUP($A32,'Annex 2 Designated EHV charges'!$D:$P,10,FALSE)=0,0,VLOOKUP($A32,'Annex 2 Designated EHV charges'!$D:$P,10,FALSE)),"")</f>
        <v>0</v>
      </c>
      <c r="F32" s="106">
        <f>IFERROR(IF(VLOOKUP($A32,'Annex 2 Designated EHV charges'!$D:$P,11,FALSE)=0,0,VLOOKUP($A32,'Annex 2 Designated EHV charges'!$D:$P,11,FALSE)),"")</f>
        <v>12942.54</v>
      </c>
      <c r="G32" s="107">
        <f>IFERROR(IF(VLOOKUP($A32,'Annex 2 Designated EHV charges'!$D:$P,12,FALSE)=0,0,VLOOKUP($A32,'Annex 2 Designated EHV charges'!$D:$P,12,FALSE)),"")</f>
        <v>0.05</v>
      </c>
      <c r="H32" s="107">
        <f>IFERROR(IF(VLOOKUP($A32,'Annex 2 Designated EHV charges'!$D:$P,13,FALSE)=0,0,VLOOKUP($A32,'Annex 2 Designated EHV charges'!$D:$P,13,FALSE)),"")</f>
        <v>0.05</v>
      </c>
    </row>
    <row r="33" spans="1:8" x14ac:dyDescent="0.25">
      <c r="A33" s="104">
        <f t="array" ref="A33">IFERROR(INDEX('Annex 2 Designated EHV charges'!$D$10:$D$178, MATCH(0, IF(('Annex 2 Designated EHV charges'!$D$10:$D$178=""),1, COUNTIF(A$4:$A32, 'Annex 2 Designated EHV charges'!$D$10:$D$178)), 0)),"")</f>
        <v>98</v>
      </c>
      <c r="B33" s="80">
        <f>IF($A33="","",VLOOKUP($A33,'Annex 2 Designated EHV charges'!$D:$P,2,0))</f>
        <v>98</v>
      </c>
      <c r="C33" s="99">
        <f>IF($A33="","",VLOOKUP($A33,'Annex 2 Designated EHV charges'!$D:$P,3,0))</f>
        <v>2394000072198</v>
      </c>
      <c r="D33" s="100" t="str">
        <f>IF($A33="","",VLOOKUP($A33,'Annex 2 Designated EHV charges'!$D:$P,4,0))</f>
        <v>EHV Site Specific (LLFC 796 &amp; 98)</v>
      </c>
      <c r="E33" s="105">
        <f>IFERROR(IF(VLOOKUP($A33,'Annex 2 Designated EHV charges'!$D:$P,10,FALSE)=0,0,VLOOKUP($A33,'Annex 2 Designated EHV charges'!$D:$P,10,FALSE)),"")</f>
        <v>0</v>
      </c>
      <c r="F33" s="106">
        <f>IFERROR(IF(VLOOKUP($A33,'Annex 2 Designated EHV charges'!$D:$P,11,FALSE)=0,0,VLOOKUP($A33,'Annex 2 Designated EHV charges'!$D:$P,11,FALSE)),"")</f>
        <v>5618.18</v>
      </c>
      <c r="G33" s="107">
        <f>IFERROR(IF(VLOOKUP($A33,'Annex 2 Designated EHV charges'!$D:$P,12,FALSE)=0,0,VLOOKUP($A33,'Annex 2 Designated EHV charges'!$D:$P,12,FALSE)),"")</f>
        <v>0.05</v>
      </c>
      <c r="H33" s="107">
        <f>IFERROR(IF(VLOOKUP($A33,'Annex 2 Designated EHV charges'!$D:$P,13,FALSE)=0,0,VLOOKUP($A33,'Annex 2 Designated EHV charges'!$D:$P,13,FALSE)),"")</f>
        <v>0.05</v>
      </c>
    </row>
    <row r="34" spans="1:8" x14ac:dyDescent="0.25">
      <c r="A34" s="104">
        <f t="array" ref="A34">IFERROR(INDEX('Annex 2 Designated EHV charges'!$D$10:$D$178, MATCH(0, IF(('Annex 2 Designated EHV charges'!$D$10:$D$178=""),1, COUNTIF(A$4:$A33, 'Annex 2 Designated EHV charges'!$D$10:$D$178)), 0)),"")</f>
        <v>34</v>
      </c>
      <c r="B34" s="80">
        <f>IF($A34="","",VLOOKUP($A34,'Annex 2 Designated EHV charges'!$D:$P,2,0))</f>
        <v>34</v>
      </c>
      <c r="C34" s="99">
        <f>IF($A34="","",VLOOKUP($A34,'Annex 2 Designated EHV charges'!$D:$P,3,0))</f>
        <v>2394000106234</v>
      </c>
      <c r="D34" s="100" t="str">
        <f>IF($A34="","",VLOOKUP($A34,'Annex 2 Designated EHV charges'!$D:$P,4,0))</f>
        <v>EHV Site Specific (LLFC 837 &amp; 34)</v>
      </c>
      <c r="E34" s="105">
        <f>IFERROR(IF(VLOOKUP($A34,'Annex 2 Designated EHV charges'!$D:$P,10,FALSE)=0,0,VLOOKUP($A34,'Annex 2 Designated EHV charges'!$D:$P,10,FALSE)),"")</f>
        <v>-0.19500000000000001</v>
      </c>
      <c r="F34" s="106">
        <f>IFERROR(IF(VLOOKUP($A34,'Annex 2 Designated EHV charges'!$D:$P,11,FALSE)=0,0,VLOOKUP($A34,'Annex 2 Designated EHV charges'!$D:$P,11,FALSE)),"")</f>
        <v>46.57</v>
      </c>
      <c r="G34" s="107">
        <f>IFERROR(IF(VLOOKUP($A34,'Annex 2 Designated EHV charges'!$D:$P,12,FALSE)=0,0,VLOOKUP($A34,'Annex 2 Designated EHV charges'!$D:$P,12,FALSE)),"")</f>
        <v>0.05</v>
      </c>
      <c r="H34" s="107">
        <f>IFERROR(IF(VLOOKUP($A34,'Annex 2 Designated EHV charges'!$D:$P,13,FALSE)=0,0,VLOOKUP($A34,'Annex 2 Designated EHV charges'!$D:$P,13,FALSE)),"")</f>
        <v>0.05</v>
      </c>
    </row>
    <row r="35" spans="1:8" x14ac:dyDescent="0.25">
      <c r="A35" s="104">
        <f t="array" ref="A35">IFERROR(INDEX('Annex 2 Designated EHV charges'!$D$10:$D$178, MATCH(0, IF(('Annex 2 Designated EHV charges'!$D$10:$D$178=""),1, COUNTIF(A$4:$A34, 'Annex 2 Designated EHV charges'!$D$10:$D$178)), 0)),"")</f>
        <v>68</v>
      </c>
      <c r="B35" s="80">
        <f>IF($A35="","",VLOOKUP($A35,'Annex 2 Designated EHV charges'!$D:$P,2,0))</f>
        <v>68</v>
      </c>
      <c r="C35" s="99">
        <f>IF($A35="","",VLOOKUP($A35,'Annex 2 Designated EHV charges'!$D:$P,3,0))</f>
        <v>2300000233898</v>
      </c>
      <c r="D35" s="100" t="str">
        <f>IF($A35="","",VLOOKUP($A35,'Annex 2 Designated EHV charges'!$D:$P,4,0))</f>
        <v>EHV Site Specific (LLFC 839 &amp; 68)</v>
      </c>
      <c r="E35" s="105">
        <f>IFERROR(IF(VLOOKUP($A35,'Annex 2 Designated EHV charges'!$D:$P,10,FALSE)=0,0,VLOOKUP($A35,'Annex 2 Designated EHV charges'!$D:$P,10,FALSE)),"")</f>
        <v>-1E-3</v>
      </c>
      <c r="F35" s="106">
        <f>IFERROR(IF(VLOOKUP($A35,'Annex 2 Designated EHV charges'!$D:$P,11,FALSE)=0,0,VLOOKUP($A35,'Annex 2 Designated EHV charges'!$D:$P,11,FALSE)),"")</f>
        <v>41.49</v>
      </c>
      <c r="G35" s="107">
        <f>IFERROR(IF(VLOOKUP($A35,'Annex 2 Designated EHV charges'!$D:$P,12,FALSE)=0,0,VLOOKUP($A35,'Annex 2 Designated EHV charges'!$D:$P,12,FALSE)),"")</f>
        <v>0.05</v>
      </c>
      <c r="H35" s="107">
        <f>IFERROR(IF(VLOOKUP($A35,'Annex 2 Designated EHV charges'!$D:$P,13,FALSE)=0,0,VLOOKUP($A35,'Annex 2 Designated EHV charges'!$D:$P,13,FALSE)),"")</f>
        <v>0.05</v>
      </c>
    </row>
    <row r="36" spans="1:8" x14ac:dyDescent="0.25">
      <c r="A36" s="104">
        <f t="array" ref="A36">IFERROR(INDEX('Annex 2 Designated EHV charges'!$D$10:$D$178, MATCH(0, IF(('Annex 2 Designated EHV charges'!$D$10:$D$178=""),1, COUNTIF(A$4:$A35, 'Annex 2 Designated EHV charges'!$D$10:$D$178)), 0)),"")</f>
        <v>71</v>
      </c>
      <c r="B36" s="80">
        <f>IF($A36="","",VLOOKUP($A36,'Annex 2 Designated EHV charges'!$D:$P,2,0))</f>
        <v>71</v>
      </c>
      <c r="C36" s="99">
        <f>IF($A36="","",VLOOKUP($A36,'Annex 2 Designated EHV charges'!$D:$P,3,0))</f>
        <v>2394000016040</v>
      </c>
      <c r="D36" s="100" t="str">
        <f>IF($A36="","",VLOOKUP($A36,'Annex 2 Designated EHV charges'!$D:$P,4,0))</f>
        <v>EHV Site Specific (LLFC 852 &amp; 71)</v>
      </c>
      <c r="E36" s="105">
        <f>IFERROR(IF(VLOOKUP($A36,'Annex 2 Designated EHV charges'!$D:$P,10,FALSE)=0,0,VLOOKUP($A36,'Annex 2 Designated EHV charges'!$D:$P,10,FALSE)),"")</f>
        <v>-1.4999999999999999E-2</v>
      </c>
      <c r="F36" s="106">
        <f>IFERROR(IF(VLOOKUP($A36,'Annex 2 Designated EHV charges'!$D:$P,11,FALSE)=0,0,VLOOKUP($A36,'Annex 2 Designated EHV charges'!$D:$P,11,FALSE)),"")</f>
        <v>67.66</v>
      </c>
      <c r="G36" s="107">
        <f>IFERROR(IF(VLOOKUP($A36,'Annex 2 Designated EHV charges'!$D:$P,12,FALSE)=0,0,VLOOKUP($A36,'Annex 2 Designated EHV charges'!$D:$P,12,FALSE)),"")</f>
        <v>0.05</v>
      </c>
      <c r="H36" s="107">
        <f>IFERROR(IF(VLOOKUP($A36,'Annex 2 Designated EHV charges'!$D:$P,13,FALSE)=0,0,VLOOKUP($A36,'Annex 2 Designated EHV charges'!$D:$P,13,FALSE)),"")</f>
        <v>0.05</v>
      </c>
    </row>
    <row r="37" spans="1:8" x14ac:dyDescent="0.25">
      <c r="A37" s="104">
        <f t="array" ref="A37">IFERROR(INDEX('Annex 2 Designated EHV charges'!$D$10:$D$178, MATCH(0, IF(('Annex 2 Designated EHV charges'!$D$10:$D$178=""),1, COUNTIF(A$4:$A36, 'Annex 2 Designated EHV charges'!$D$10:$D$178)), 0)),"")</f>
        <v>72</v>
      </c>
      <c r="B37" s="80">
        <f>IF($A37="","",VLOOKUP($A37,'Annex 2 Designated EHV charges'!$D:$P,2,0))</f>
        <v>72</v>
      </c>
      <c r="C37" s="99">
        <f>IF($A37="","",VLOOKUP($A37,'Annex 2 Designated EHV charges'!$D:$P,3,0))</f>
        <v>2394000022132</v>
      </c>
      <c r="D37" s="100" t="str">
        <f>IF($A37="","",VLOOKUP($A37,'Annex 2 Designated EHV charges'!$D:$P,4,0))</f>
        <v>EHV Site Specific (LLFC 854 &amp; 72)</v>
      </c>
      <c r="E37" s="105">
        <f>IFERROR(IF(VLOOKUP($A37,'Annex 2 Designated EHV charges'!$D:$P,10,FALSE)=0,0,VLOOKUP($A37,'Annex 2 Designated EHV charges'!$D:$P,10,FALSE)),"")</f>
        <v>-1.4999999999999999E-2</v>
      </c>
      <c r="F37" s="106">
        <f>IFERROR(IF(VLOOKUP($A37,'Annex 2 Designated EHV charges'!$D:$P,11,FALSE)=0,0,VLOOKUP($A37,'Annex 2 Designated EHV charges'!$D:$P,11,FALSE)),"")</f>
        <v>70.010000000000005</v>
      </c>
      <c r="G37" s="107">
        <f>IFERROR(IF(VLOOKUP($A37,'Annex 2 Designated EHV charges'!$D:$P,12,FALSE)=0,0,VLOOKUP($A37,'Annex 2 Designated EHV charges'!$D:$P,12,FALSE)),"")</f>
        <v>0.05</v>
      </c>
      <c r="H37" s="107">
        <f>IFERROR(IF(VLOOKUP($A37,'Annex 2 Designated EHV charges'!$D:$P,13,FALSE)=0,0,VLOOKUP($A37,'Annex 2 Designated EHV charges'!$D:$P,13,FALSE)),"")</f>
        <v>0.05</v>
      </c>
    </row>
    <row r="38" spans="1:8" ht="27" x14ac:dyDescent="0.25">
      <c r="A38" s="104">
        <f t="array" ref="A38">IFERROR(INDEX('Annex 2 Designated EHV charges'!$D$10:$D$178, MATCH(0, IF(('Annex 2 Designated EHV charges'!$D$10:$D$178=""),1, COUNTIF(A$4:$A37, 'Annex 2 Designated EHV charges'!$D$10:$D$178)), 0)),"")</f>
        <v>36</v>
      </c>
      <c r="B38" s="80">
        <f>IF($A38="","",VLOOKUP($A38,'Annex 2 Designated EHV charges'!$D:$P,2,0))</f>
        <v>36</v>
      </c>
      <c r="C38" s="99" t="str">
        <f>IF($A38="","",VLOOKUP($A38,'Annex 2 Designated EHV charges'!$D:$P,3,0))</f>
        <v>2394000129436
2394000132527</v>
      </c>
      <c r="D38" s="100" t="str">
        <f>IF($A38="","",VLOOKUP($A38,'Annex 2 Designated EHV charges'!$D:$P,4,0))</f>
        <v>EHV Site Specific (LLFC 870 &amp; 36)</v>
      </c>
      <c r="E38" s="105">
        <f>IFERROR(IF(VLOOKUP($A38,'Annex 2 Designated EHV charges'!$D:$P,10,FALSE)=0,0,VLOOKUP($A38,'Annex 2 Designated EHV charges'!$D:$P,10,FALSE)),"")</f>
        <v>-8.0000000000000002E-3</v>
      </c>
      <c r="F38" s="106">
        <f>IFERROR(IF(VLOOKUP($A38,'Annex 2 Designated EHV charges'!$D:$P,11,FALSE)=0,0,VLOOKUP($A38,'Annex 2 Designated EHV charges'!$D:$P,11,FALSE)),"")</f>
        <v>170.8</v>
      </c>
      <c r="G38" s="107">
        <f>IFERROR(IF(VLOOKUP($A38,'Annex 2 Designated EHV charges'!$D:$P,12,FALSE)=0,0,VLOOKUP($A38,'Annex 2 Designated EHV charges'!$D:$P,12,FALSE)),"")</f>
        <v>0.05</v>
      </c>
      <c r="H38" s="107">
        <f>IFERROR(IF(VLOOKUP($A38,'Annex 2 Designated EHV charges'!$D:$P,13,FALSE)=0,0,VLOOKUP($A38,'Annex 2 Designated EHV charges'!$D:$P,13,FALSE)),"")</f>
        <v>0.05</v>
      </c>
    </row>
    <row r="39" spans="1:8" ht="27" x14ac:dyDescent="0.25">
      <c r="A39" s="104">
        <f t="array" ref="A39">IFERROR(INDEX('Annex 2 Designated EHV charges'!$D$10:$D$178, MATCH(0, IF(('Annex 2 Designated EHV charges'!$D$10:$D$178=""),1, COUNTIF(A$4:$A38, 'Annex 2 Designated EHV charges'!$D$10:$D$178)), 0)),"")</f>
        <v>37</v>
      </c>
      <c r="B39" s="80">
        <f>IF($A39="","",VLOOKUP($A39,'Annex 2 Designated EHV charges'!$D:$P,2,0))</f>
        <v>37</v>
      </c>
      <c r="C39" s="99" t="str">
        <f>IF($A39="","",VLOOKUP($A39,'Annex 2 Designated EHV charges'!$D:$P,3,0))</f>
        <v>2394200353549
2394200364105</v>
      </c>
      <c r="D39" s="100" t="str">
        <f>IF($A39="","",VLOOKUP($A39,'Annex 2 Designated EHV charges'!$D:$P,4,0))</f>
        <v>EHV Site Specific (LLFC 872 &amp; 37)</v>
      </c>
      <c r="E39" s="105">
        <f>IFERROR(IF(VLOOKUP($A39,'Annex 2 Designated EHV charges'!$D:$P,10,FALSE)=0,0,VLOOKUP($A39,'Annex 2 Designated EHV charges'!$D:$P,10,FALSE)),"")</f>
        <v>0</v>
      </c>
      <c r="F39" s="106">
        <f>IFERROR(IF(VLOOKUP($A39,'Annex 2 Designated EHV charges'!$D:$P,11,FALSE)=0,0,VLOOKUP($A39,'Annex 2 Designated EHV charges'!$D:$P,11,FALSE)),"")</f>
        <v>13.65</v>
      </c>
      <c r="G39" s="107">
        <f>IFERROR(IF(VLOOKUP($A39,'Annex 2 Designated EHV charges'!$D:$P,12,FALSE)=0,0,VLOOKUP($A39,'Annex 2 Designated EHV charges'!$D:$P,12,FALSE)),"")</f>
        <v>0.05</v>
      </c>
      <c r="H39" s="107">
        <f>IFERROR(IF(VLOOKUP($A39,'Annex 2 Designated EHV charges'!$D:$P,13,FALSE)=0,0,VLOOKUP($A39,'Annex 2 Designated EHV charges'!$D:$P,13,FALSE)),"")</f>
        <v>0.05</v>
      </c>
    </row>
    <row r="40" spans="1:8" ht="27" x14ac:dyDescent="0.25">
      <c r="A40" s="104">
        <f t="array" ref="A40">IFERROR(INDEX('Annex 2 Designated EHV charges'!$D$10:$D$178, MATCH(0, IF(('Annex 2 Designated EHV charges'!$D$10:$D$178=""),1, COUNTIF(A$4:$A39, 'Annex 2 Designated EHV charges'!$D$10:$D$178)), 0)),"")</f>
        <v>32</v>
      </c>
      <c r="B40" s="80">
        <f>IF($A40="","",VLOOKUP($A40,'Annex 2 Designated EHV charges'!$D:$P,2,0))</f>
        <v>32</v>
      </c>
      <c r="C40" s="99" t="str">
        <f>IF($A40="","",VLOOKUP($A40,'Annex 2 Designated EHV charges'!$D:$P,3,0))</f>
        <v>2300000542819
2394300423990</v>
      </c>
      <c r="D40" s="100" t="str">
        <f>IF($A40="","",VLOOKUP($A40,'Annex 2 Designated EHV charges'!$D:$P,4,0))</f>
        <v>EHV Site Specific (LLFC 874 &amp; 32)</v>
      </c>
      <c r="E40" s="105">
        <f>IFERROR(IF(VLOOKUP($A40,'Annex 2 Designated EHV charges'!$D:$P,10,FALSE)=0,0,VLOOKUP($A40,'Annex 2 Designated EHV charges'!$D:$P,10,FALSE)),"")</f>
        <v>0</v>
      </c>
      <c r="F40" s="106">
        <f>IFERROR(IF(VLOOKUP($A40,'Annex 2 Designated EHV charges'!$D:$P,11,FALSE)=0,0,VLOOKUP($A40,'Annex 2 Designated EHV charges'!$D:$P,11,FALSE)),"")</f>
        <v>69.069999999999993</v>
      </c>
      <c r="G40" s="107">
        <f>IFERROR(IF(VLOOKUP($A40,'Annex 2 Designated EHV charges'!$D:$P,12,FALSE)=0,0,VLOOKUP($A40,'Annex 2 Designated EHV charges'!$D:$P,12,FALSE)),"")</f>
        <v>0.05</v>
      </c>
      <c r="H40" s="107">
        <f>IFERROR(IF(VLOOKUP($A40,'Annex 2 Designated EHV charges'!$D:$P,13,FALSE)=0,0,VLOOKUP($A40,'Annex 2 Designated EHV charges'!$D:$P,13,FALSE)),"")</f>
        <v>0.05</v>
      </c>
    </row>
    <row r="41" spans="1:8" x14ac:dyDescent="0.25">
      <c r="A41" s="104">
        <f t="array" ref="A41">IFERROR(INDEX('Annex 2 Designated EHV charges'!$D$10:$D$178, MATCH(0, IF(('Annex 2 Designated EHV charges'!$D$10:$D$178=""),1, COUNTIF(A$4:$A40, 'Annex 2 Designated EHV charges'!$D$10:$D$178)), 0)),"")</f>
        <v>69</v>
      </c>
      <c r="B41" s="80">
        <f>IF($A41="","",VLOOKUP($A41,'Annex 2 Designated EHV charges'!$D:$P,2,0))</f>
        <v>69</v>
      </c>
      <c r="C41" s="99">
        <f>IF($A41="","",VLOOKUP($A41,'Annex 2 Designated EHV charges'!$D:$P,3,0))</f>
        <v>2300000930377</v>
      </c>
      <c r="D41" s="100" t="str">
        <f>IF($A41="","",VLOOKUP($A41,'Annex 2 Designated EHV charges'!$D:$P,4,0))</f>
        <v>EHV Site Specific (LLFC 882 &amp; 69)</v>
      </c>
      <c r="E41" s="105">
        <f>IFERROR(IF(VLOOKUP($A41,'Annex 2 Designated EHV charges'!$D:$P,10,FALSE)=0,0,VLOOKUP($A41,'Annex 2 Designated EHV charges'!$D:$P,10,FALSE)),"")</f>
        <v>-1.23</v>
      </c>
      <c r="F41" s="106">
        <f>IFERROR(IF(VLOOKUP($A41,'Annex 2 Designated EHV charges'!$D:$P,11,FALSE)=0,0,VLOOKUP($A41,'Annex 2 Designated EHV charges'!$D:$P,11,FALSE)),"")</f>
        <v>2303.71</v>
      </c>
      <c r="G41" s="107">
        <f>IFERROR(IF(VLOOKUP($A41,'Annex 2 Designated EHV charges'!$D:$P,12,FALSE)=0,0,VLOOKUP($A41,'Annex 2 Designated EHV charges'!$D:$P,12,FALSE)),"")</f>
        <v>0.05</v>
      </c>
      <c r="H41" s="107">
        <f>IFERROR(IF(VLOOKUP($A41,'Annex 2 Designated EHV charges'!$D:$P,13,FALSE)=0,0,VLOOKUP($A41,'Annex 2 Designated EHV charges'!$D:$P,13,FALSE)),"")</f>
        <v>0.05</v>
      </c>
    </row>
    <row r="42" spans="1:8" x14ac:dyDescent="0.25">
      <c r="A42" s="104">
        <f t="array" ref="A42">IFERROR(INDEX('Annex 2 Designated EHV charges'!$D$10:$D$178, MATCH(0, IF(('Annex 2 Designated EHV charges'!$D$10:$D$178=""),1, COUNTIF(A$4:$A41, 'Annex 2 Designated EHV charges'!$D$10:$D$178)), 0)),"")</f>
        <v>99</v>
      </c>
      <c r="B42" s="80">
        <f>IF($A42="","",VLOOKUP($A42,'Annex 2 Designated EHV charges'!$D:$P,2,0))</f>
        <v>99</v>
      </c>
      <c r="C42" s="99">
        <f>IF($A42="","",VLOOKUP($A42,'Annex 2 Designated EHV charges'!$D:$P,3,0))</f>
        <v>2394000079398</v>
      </c>
      <c r="D42" s="100" t="str">
        <f>IF($A42="","",VLOOKUP($A42,'Annex 2 Designated EHV charges'!$D:$P,4,0))</f>
        <v>EHV Site Specific (LLFC 797 &amp; 99)</v>
      </c>
      <c r="E42" s="105">
        <f>IFERROR(IF(VLOOKUP($A42,'Annex 2 Designated EHV charges'!$D:$P,10,FALSE)=0,0,VLOOKUP($A42,'Annex 2 Designated EHV charges'!$D:$P,10,FALSE)),"")</f>
        <v>0</v>
      </c>
      <c r="F42" s="106">
        <f>IFERROR(IF(VLOOKUP($A42,'Annex 2 Designated EHV charges'!$D:$P,11,FALSE)=0,0,VLOOKUP($A42,'Annex 2 Designated EHV charges'!$D:$P,11,FALSE)),"")</f>
        <v>0</v>
      </c>
      <c r="G42" s="107">
        <f>IFERROR(IF(VLOOKUP($A42,'Annex 2 Designated EHV charges'!$D:$P,12,FALSE)=0,0,VLOOKUP($A42,'Annex 2 Designated EHV charges'!$D:$P,12,FALSE)),"")</f>
        <v>0</v>
      </c>
      <c r="H42" s="107">
        <f>IFERROR(IF(VLOOKUP($A42,'Annex 2 Designated EHV charges'!$D:$P,13,FALSE)=0,0,VLOOKUP($A42,'Annex 2 Designated EHV charges'!$D:$P,13,FALSE)),"")</f>
        <v>0</v>
      </c>
    </row>
    <row r="43" spans="1:8" x14ac:dyDescent="0.25">
      <c r="A43" s="104">
        <f t="array" ref="A43">IFERROR(INDEX('Annex 2 Designated EHV charges'!$D$10:$D$178, MATCH(0, IF(('Annex 2 Designated EHV charges'!$D$10:$D$178=""),1, COUNTIF(A$4:$A42, 'Annex 2 Designated EHV charges'!$D$10:$D$178)), 0)),"")</f>
        <v>61</v>
      </c>
      <c r="B43" s="80">
        <f>IF($A43="","",VLOOKUP($A43,'Annex 2 Designated EHV charges'!$D:$P,2,0))</f>
        <v>61</v>
      </c>
      <c r="C43" s="99">
        <f>IF($A43="","",VLOOKUP($A43,'Annex 2 Designated EHV charges'!$D:$P,3,0))</f>
        <v>2394000083311</v>
      </c>
      <c r="D43" s="100" t="str">
        <f>IF($A43="","",VLOOKUP($A43,'Annex 2 Designated EHV charges'!$D:$P,4,0))</f>
        <v>EHV Site Specific (LLFC 798 &amp; 61)</v>
      </c>
      <c r="E43" s="105">
        <f>IFERROR(IF(VLOOKUP($A43,'Annex 2 Designated EHV charges'!$D:$P,10,FALSE)=0,0,VLOOKUP($A43,'Annex 2 Designated EHV charges'!$D:$P,10,FALSE)),"")</f>
        <v>0</v>
      </c>
      <c r="F43" s="106">
        <f>IFERROR(IF(VLOOKUP($A43,'Annex 2 Designated EHV charges'!$D:$P,11,FALSE)=0,0,VLOOKUP($A43,'Annex 2 Designated EHV charges'!$D:$P,11,FALSE)),"")</f>
        <v>3510.54</v>
      </c>
      <c r="G43" s="107">
        <f>IFERROR(IF(VLOOKUP($A43,'Annex 2 Designated EHV charges'!$D:$P,12,FALSE)=0,0,VLOOKUP($A43,'Annex 2 Designated EHV charges'!$D:$P,12,FALSE)),"")</f>
        <v>0.05</v>
      </c>
      <c r="H43" s="107">
        <f>IFERROR(IF(VLOOKUP($A43,'Annex 2 Designated EHV charges'!$D:$P,13,FALSE)=0,0,VLOOKUP($A43,'Annex 2 Designated EHV charges'!$D:$P,13,FALSE)),"")</f>
        <v>0.05</v>
      </c>
    </row>
    <row r="44" spans="1:8" x14ac:dyDescent="0.25">
      <c r="A44" s="104">
        <f t="array" ref="A44">IFERROR(INDEX('Annex 2 Designated EHV charges'!$D$10:$D$178, MATCH(0, IF(('Annex 2 Designated EHV charges'!$D$10:$D$178=""),1, COUNTIF(A$4:$A43, 'Annex 2 Designated EHV charges'!$D$10:$D$178)), 0)),"")</f>
        <v>51</v>
      </c>
      <c r="B44" s="80">
        <f>IF($A44="","",VLOOKUP($A44,'Annex 2 Designated EHV charges'!$D:$P,2,0))</f>
        <v>51</v>
      </c>
      <c r="C44" s="99">
        <f>IF($A44="","",VLOOKUP($A44,'Annex 2 Designated EHV charges'!$D:$P,3,0))</f>
        <v>2394000089457</v>
      </c>
      <c r="D44" s="100" t="str">
        <f>IF($A44="","",VLOOKUP($A44,'Annex 2 Designated EHV charges'!$D:$P,4,0))</f>
        <v>EHV Site Specific (LLFC 799 &amp; 51)</v>
      </c>
      <c r="E44" s="105">
        <f>IFERROR(IF(VLOOKUP($A44,'Annex 2 Designated EHV charges'!$D:$P,10,FALSE)=0,0,VLOOKUP($A44,'Annex 2 Designated EHV charges'!$D:$P,10,FALSE)),"")</f>
        <v>-2E-3</v>
      </c>
      <c r="F44" s="106">
        <f>IFERROR(IF(VLOOKUP($A44,'Annex 2 Designated EHV charges'!$D:$P,11,FALSE)=0,0,VLOOKUP($A44,'Annex 2 Designated EHV charges'!$D:$P,11,FALSE)),"")</f>
        <v>2808.58</v>
      </c>
      <c r="G44" s="107">
        <f>IFERROR(IF(VLOOKUP($A44,'Annex 2 Designated EHV charges'!$D:$P,12,FALSE)=0,0,VLOOKUP($A44,'Annex 2 Designated EHV charges'!$D:$P,12,FALSE)),"")</f>
        <v>0.05</v>
      </c>
      <c r="H44" s="107">
        <f>IFERROR(IF(VLOOKUP($A44,'Annex 2 Designated EHV charges'!$D:$P,13,FALSE)=0,0,VLOOKUP($A44,'Annex 2 Designated EHV charges'!$D:$P,13,FALSE)),"")</f>
        <v>0.05</v>
      </c>
    </row>
    <row r="45" spans="1:8" x14ac:dyDescent="0.25">
      <c r="A45" s="104">
        <f t="array" ref="A45">IFERROR(INDEX('Annex 2 Designated EHV charges'!$D$10:$D$178, MATCH(0, IF(('Annex 2 Designated EHV charges'!$D$10:$D$178=""),1, COUNTIF(A$4:$A44, 'Annex 2 Designated EHV charges'!$D$10:$D$178)), 0)),"")</f>
        <v>52</v>
      </c>
      <c r="B45" s="80">
        <f>IF($A45="","",VLOOKUP($A45,'Annex 2 Designated EHV charges'!$D:$P,2,0))</f>
        <v>52</v>
      </c>
      <c r="C45" s="99">
        <f>IF($A45="","",VLOOKUP($A45,'Annex 2 Designated EHV charges'!$D:$P,3,0))</f>
        <v>2394000093027</v>
      </c>
      <c r="D45" s="100" t="str">
        <f>IF($A45="","",VLOOKUP($A45,'Annex 2 Designated EHV charges'!$D:$P,4,0))</f>
        <v>EHV Site Specific (LLFC 821 &amp; 52)</v>
      </c>
      <c r="E45" s="105">
        <f>IFERROR(IF(VLOOKUP($A45,'Annex 2 Designated EHV charges'!$D:$P,10,FALSE)=0,0,VLOOKUP($A45,'Annex 2 Designated EHV charges'!$D:$P,10,FALSE)),"")</f>
        <v>0</v>
      </c>
      <c r="F45" s="106">
        <f>IFERROR(IF(VLOOKUP($A45,'Annex 2 Designated EHV charges'!$D:$P,11,FALSE)=0,0,VLOOKUP($A45,'Annex 2 Designated EHV charges'!$D:$P,11,FALSE)),"")</f>
        <v>184.24</v>
      </c>
      <c r="G45" s="107">
        <f>IFERROR(IF(VLOOKUP($A45,'Annex 2 Designated EHV charges'!$D:$P,12,FALSE)=0,0,VLOOKUP($A45,'Annex 2 Designated EHV charges'!$D:$P,12,FALSE)),"")</f>
        <v>0.05</v>
      </c>
      <c r="H45" s="107">
        <f>IFERROR(IF(VLOOKUP($A45,'Annex 2 Designated EHV charges'!$D:$P,13,FALSE)=0,0,VLOOKUP($A45,'Annex 2 Designated EHV charges'!$D:$P,13,FALSE)),"")</f>
        <v>0.05</v>
      </c>
    </row>
    <row r="46" spans="1:8" ht="27" x14ac:dyDescent="0.25">
      <c r="A46" s="104">
        <f t="array" ref="A46">IFERROR(INDEX('Annex 2 Designated EHV charges'!$D$10:$D$178, MATCH(0, IF(('Annex 2 Designated EHV charges'!$D$10:$D$178=""),1, COUNTIF(A$4:$A45, 'Annex 2 Designated EHV charges'!$D$10:$D$178)), 0)),"")</f>
        <v>53</v>
      </c>
      <c r="B46" s="80">
        <f>IF($A46="","",VLOOKUP($A46,'Annex 2 Designated EHV charges'!$D:$P,2,0))</f>
        <v>53</v>
      </c>
      <c r="C46" s="99" t="str">
        <f>IF($A46="","",VLOOKUP($A46,'Annex 2 Designated EHV charges'!$D:$P,3,0))</f>
        <v>2394000095831
2394000095840</v>
      </c>
      <c r="D46" s="100" t="str">
        <f>IF($A46="","",VLOOKUP($A46,'Annex 2 Designated EHV charges'!$D:$P,4,0))</f>
        <v>EHV Site Specific (LLFC 822 &amp; 53)</v>
      </c>
      <c r="E46" s="105">
        <f>IFERROR(IF(VLOOKUP($A46,'Annex 2 Designated EHV charges'!$D:$P,10,FALSE)=0,0,VLOOKUP($A46,'Annex 2 Designated EHV charges'!$D:$P,10,FALSE)),"")</f>
        <v>0</v>
      </c>
      <c r="F46" s="106">
        <f>IFERROR(IF(VLOOKUP($A46,'Annex 2 Designated EHV charges'!$D:$P,11,FALSE)=0,0,VLOOKUP($A46,'Annex 2 Designated EHV charges'!$D:$P,11,FALSE)),"")</f>
        <v>365.36</v>
      </c>
      <c r="G46" s="107">
        <f>IFERROR(IF(VLOOKUP($A46,'Annex 2 Designated EHV charges'!$D:$P,12,FALSE)=0,0,VLOOKUP($A46,'Annex 2 Designated EHV charges'!$D:$P,12,FALSE)),"")</f>
        <v>0.05</v>
      </c>
      <c r="H46" s="107">
        <f>IFERROR(IF(VLOOKUP($A46,'Annex 2 Designated EHV charges'!$D:$P,13,FALSE)=0,0,VLOOKUP($A46,'Annex 2 Designated EHV charges'!$D:$P,13,FALSE)),"")</f>
        <v>0.05</v>
      </c>
    </row>
    <row r="47" spans="1:8" x14ac:dyDescent="0.25">
      <c r="A47" s="104">
        <f t="array" ref="A47">IFERROR(INDEX('Annex 2 Designated EHV charges'!$D$10:$D$178, MATCH(0, IF(('Annex 2 Designated EHV charges'!$D$10:$D$178=""),1, COUNTIF(A$4:$A46, 'Annex 2 Designated EHV charges'!$D$10:$D$178)), 0)),"")</f>
        <v>54</v>
      </c>
      <c r="B47" s="80">
        <f>IF($A47="","",VLOOKUP($A47,'Annex 2 Designated EHV charges'!$D:$P,2,0))</f>
        <v>54</v>
      </c>
      <c r="C47" s="99">
        <f>IF($A47="","",VLOOKUP($A47,'Annex 2 Designated EHV charges'!$D:$P,3,0))</f>
        <v>2394000097068</v>
      </c>
      <c r="D47" s="100" t="str">
        <f>IF($A47="","",VLOOKUP($A47,'Annex 2 Designated EHV charges'!$D:$P,4,0))</f>
        <v>EHV Site Specific (LLFC 823 &amp; 54)</v>
      </c>
      <c r="E47" s="105">
        <f>IFERROR(IF(VLOOKUP($A47,'Annex 2 Designated EHV charges'!$D:$P,10,FALSE)=0,0,VLOOKUP($A47,'Annex 2 Designated EHV charges'!$D:$P,10,FALSE)),"")</f>
        <v>0</v>
      </c>
      <c r="F47" s="106">
        <f>IFERROR(IF(VLOOKUP($A47,'Annex 2 Designated EHV charges'!$D:$P,11,FALSE)=0,0,VLOOKUP($A47,'Annex 2 Designated EHV charges'!$D:$P,11,FALSE)),"")</f>
        <v>184.38</v>
      </c>
      <c r="G47" s="107">
        <f>IFERROR(IF(VLOOKUP($A47,'Annex 2 Designated EHV charges'!$D:$P,12,FALSE)=0,0,VLOOKUP($A47,'Annex 2 Designated EHV charges'!$D:$P,12,FALSE)),"")</f>
        <v>0.05</v>
      </c>
      <c r="H47" s="107">
        <f>IFERROR(IF(VLOOKUP($A47,'Annex 2 Designated EHV charges'!$D:$P,13,FALSE)=0,0,VLOOKUP($A47,'Annex 2 Designated EHV charges'!$D:$P,13,FALSE)),"")</f>
        <v>0.05</v>
      </c>
    </row>
    <row r="48" spans="1:8" x14ac:dyDescent="0.25">
      <c r="A48" s="104">
        <f t="array" ref="A48">IFERROR(INDEX('Annex 2 Designated EHV charges'!$D$10:$D$178, MATCH(0, IF(('Annex 2 Designated EHV charges'!$D$10:$D$178=""),1, COUNTIF(A$4:$A47, 'Annex 2 Designated EHV charges'!$D$10:$D$178)), 0)),"")</f>
        <v>55</v>
      </c>
      <c r="B48" s="80">
        <f>IF($A48="","",VLOOKUP($A48,'Annex 2 Designated EHV charges'!$D:$P,2,0))</f>
        <v>55</v>
      </c>
      <c r="C48" s="99" t="str">
        <f>IF($A48="","",VLOOKUP($A48,'Annex 2 Designated EHV charges'!$D:$P,3,0))</f>
        <v>MSID_7275</v>
      </c>
      <c r="D48" s="100" t="str">
        <f>IF($A48="","",VLOOKUP($A48,'Annex 2 Designated EHV charges'!$D:$P,4,0))</f>
        <v>EHV Site Specific (LLFC 824 &amp; 55)</v>
      </c>
      <c r="E48" s="105">
        <f>IFERROR(IF(VLOOKUP($A48,'Annex 2 Designated EHV charges'!$D:$P,10,FALSE)=0,0,VLOOKUP($A48,'Annex 2 Designated EHV charges'!$D:$P,10,FALSE)),"")</f>
        <v>0</v>
      </c>
      <c r="F48" s="106">
        <f>IFERROR(IF(VLOOKUP($A48,'Annex 2 Designated EHV charges'!$D:$P,11,FALSE)=0,0,VLOOKUP($A48,'Annex 2 Designated EHV charges'!$D:$P,11,FALSE)),"")</f>
        <v>981.01</v>
      </c>
      <c r="G48" s="107">
        <f>IFERROR(IF(VLOOKUP($A48,'Annex 2 Designated EHV charges'!$D:$P,12,FALSE)=0,0,VLOOKUP($A48,'Annex 2 Designated EHV charges'!$D:$P,12,FALSE)),"")</f>
        <v>0.05</v>
      </c>
      <c r="H48" s="107">
        <f>IFERROR(IF(VLOOKUP($A48,'Annex 2 Designated EHV charges'!$D:$P,13,FALSE)=0,0,VLOOKUP($A48,'Annex 2 Designated EHV charges'!$D:$P,13,FALSE)),"")</f>
        <v>0.05</v>
      </c>
    </row>
    <row r="49" spans="1:8" x14ac:dyDescent="0.25">
      <c r="A49" s="104">
        <f t="array" ref="A49">IFERROR(INDEX('Annex 2 Designated EHV charges'!$D$10:$D$178, MATCH(0, IF(('Annex 2 Designated EHV charges'!$D$10:$D$178=""),1, COUNTIF(A$4:$A48, 'Annex 2 Designated EHV charges'!$D$10:$D$178)), 0)),"")</f>
        <v>57</v>
      </c>
      <c r="B49" s="80">
        <f>IF($A49="","",VLOOKUP($A49,'Annex 2 Designated EHV charges'!$D:$P,2,0))</f>
        <v>57</v>
      </c>
      <c r="C49" s="99">
        <f>IF($A49="","",VLOOKUP($A49,'Annex 2 Designated EHV charges'!$D:$P,3,0))</f>
        <v>2394000094590</v>
      </c>
      <c r="D49" s="100" t="str">
        <f>IF($A49="","",VLOOKUP($A49,'Annex 2 Designated EHV charges'!$D:$P,4,0))</f>
        <v>EHV Site Specific (LLFC 826 &amp; 57)</v>
      </c>
      <c r="E49" s="105">
        <f>IFERROR(IF(VLOOKUP($A49,'Annex 2 Designated EHV charges'!$D:$P,10,FALSE)=0,0,VLOOKUP($A49,'Annex 2 Designated EHV charges'!$D:$P,10,FALSE)),"")</f>
        <v>0</v>
      </c>
      <c r="F49" s="106">
        <f>IFERROR(IF(VLOOKUP($A49,'Annex 2 Designated EHV charges'!$D:$P,11,FALSE)=0,0,VLOOKUP($A49,'Annex 2 Designated EHV charges'!$D:$P,11,FALSE)),"")</f>
        <v>2790.38</v>
      </c>
      <c r="G49" s="107">
        <f>IFERROR(IF(VLOOKUP($A49,'Annex 2 Designated EHV charges'!$D:$P,12,FALSE)=0,0,VLOOKUP($A49,'Annex 2 Designated EHV charges'!$D:$P,12,FALSE)),"")</f>
        <v>0.05</v>
      </c>
      <c r="H49" s="107">
        <f>IFERROR(IF(VLOOKUP($A49,'Annex 2 Designated EHV charges'!$D:$P,13,FALSE)=0,0,VLOOKUP($A49,'Annex 2 Designated EHV charges'!$D:$P,13,FALSE)),"")</f>
        <v>0.05</v>
      </c>
    </row>
    <row r="50" spans="1:8" x14ac:dyDescent="0.25">
      <c r="A50" s="104">
        <f t="array" ref="A50">IFERROR(INDEX('Annex 2 Designated EHV charges'!$D$10:$D$178, MATCH(0, IF(('Annex 2 Designated EHV charges'!$D$10:$D$178=""),1, COUNTIF(A$4:$A49, 'Annex 2 Designated EHV charges'!$D$10:$D$178)), 0)),"")</f>
        <v>58</v>
      </c>
      <c r="B50" s="80">
        <f>IF($A50="","",VLOOKUP($A50,'Annex 2 Designated EHV charges'!$D:$P,2,0))</f>
        <v>58</v>
      </c>
      <c r="C50" s="99">
        <f>IF($A50="","",VLOOKUP($A50,'Annex 2 Designated EHV charges'!$D:$P,3,0))</f>
        <v>2394000091952</v>
      </c>
      <c r="D50" s="100" t="str">
        <f>IF($A50="","",VLOOKUP($A50,'Annex 2 Designated EHV charges'!$D:$P,4,0))</f>
        <v>EHV Site Specific (LLFC 827 &amp; 58)</v>
      </c>
      <c r="E50" s="105">
        <f>IFERROR(IF(VLOOKUP($A50,'Annex 2 Designated EHV charges'!$D:$P,10,FALSE)=0,0,VLOOKUP($A50,'Annex 2 Designated EHV charges'!$D:$P,10,FALSE)),"")</f>
        <v>-5.0999999999999997E-2</v>
      </c>
      <c r="F50" s="106">
        <f>IFERROR(IF(VLOOKUP($A50,'Annex 2 Designated EHV charges'!$D:$P,11,FALSE)=0,0,VLOOKUP($A50,'Annex 2 Designated EHV charges'!$D:$P,11,FALSE)),"")</f>
        <v>185.67</v>
      </c>
      <c r="G50" s="107">
        <f>IFERROR(IF(VLOOKUP($A50,'Annex 2 Designated EHV charges'!$D:$P,12,FALSE)=0,0,VLOOKUP($A50,'Annex 2 Designated EHV charges'!$D:$P,12,FALSE)),"")</f>
        <v>0.05</v>
      </c>
      <c r="H50" s="107">
        <f>IFERROR(IF(VLOOKUP($A50,'Annex 2 Designated EHV charges'!$D:$P,13,FALSE)=0,0,VLOOKUP($A50,'Annex 2 Designated EHV charges'!$D:$P,13,FALSE)),"")</f>
        <v>0.05</v>
      </c>
    </row>
    <row r="51" spans="1:8" x14ac:dyDescent="0.25">
      <c r="A51" s="104">
        <f t="array" ref="A51">IFERROR(INDEX('Annex 2 Designated EHV charges'!$D$10:$D$178, MATCH(0, IF(('Annex 2 Designated EHV charges'!$D$10:$D$178=""),1, COUNTIF(A$4:$A50, 'Annex 2 Designated EHV charges'!$D$10:$D$178)), 0)),"")</f>
        <v>59</v>
      </c>
      <c r="B51" s="80">
        <f>IF($A51="","",VLOOKUP($A51,'Annex 2 Designated EHV charges'!$D:$P,2,0))</f>
        <v>59</v>
      </c>
      <c r="C51" s="99">
        <f>IF($A51="","",VLOOKUP($A51,'Annex 2 Designated EHV charges'!$D:$P,3,0))</f>
        <v>2394000095804</v>
      </c>
      <c r="D51" s="100" t="str">
        <f>IF($A51="","",VLOOKUP($A51,'Annex 2 Designated EHV charges'!$D:$P,4,0))</f>
        <v>EHV Site Specific (LLFC 768 &amp; 59)</v>
      </c>
      <c r="E51" s="105">
        <f>IFERROR(IF(VLOOKUP($A51,'Annex 2 Designated EHV charges'!$D:$P,10,FALSE)=0,0,VLOOKUP($A51,'Annex 2 Designated EHV charges'!$D:$P,10,FALSE)),"")</f>
        <v>0</v>
      </c>
      <c r="F51" s="106">
        <f>IFERROR(IF(VLOOKUP($A51,'Annex 2 Designated EHV charges'!$D:$P,11,FALSE)=0,0,VLOOKUP($A51,'Annex 2 Designated EHV charges'!$D:$P,11,FALSE)),"")</f>
        <v>184.12</v>
      </c>
      <c r="G51" s="107">
        <f>IFERROR(IF(VLOOKUP($A51,'Annex 2 Designated EHV charges'!$D:$P,12,FALSE)=0,0,VLOOKUP($A51,'Annex 2 Designated EHV charges'!$D:$P,12,FALSE)),"")</f>
        <v>0.05</v>
      </c>
      <c r="H51" s="107">
        <f>IFERROR(IF(VLOOKUP($A51,'Annex 2 Designated EHV charges'!$D:$P,13,FALSE)=0,0,VLOOKUP($A51,'Annex 2 Designated EHV charges'!$D:$P,13,FALSE)),"")</f>
        <v>0.05</v>
      </c>
    </row>
    <row r="52" spans="1:8" x14ac:dyDescent="0.25">
      <c r="A52" s="104">
        <f t="array" ref="A52">IFERROR(INDEX('Annex 2 Designated EHV charges'!$D$10:$D$178, MATCH(0, IF(('Annex 2 Designated EHV charges'!$D$10:$D$178=""),1, COUNTIF(A$4:$A51, 'Annex 2 Designated EHV charges'!$D$10:$D$178)), 0)),"")</f>
        <v>105</v>
      </c>
      <c r="B52" s="80">
        <f>IF($A52="","",VLOOKUP($A52,'Annex 2 Designated EHV charges'!$D:$P,2,0))</f>
        <v>105</v>
      </c>
      <c r="C52" s="99">
        <f>IF($A52="","",VLOOKUP($A52,'Annex 2 Designated EHV charges'!$D:$P,3,0))</f>
        <v>2394000098805</v>
      </c>
      <c r="D52" s="100" t="str">
        <f>IF($A52="","",VLOOKUP($A52,'Annex 2 Designated EHV charges'!$D:$P,4,0))</f>
        <v>EHV Site Specific (LLFC 801 &amp; 105)</v>
      </c>
      <c r="E52" s="105">
        <f>IFERROR(IF(VLOOKUP($A52,'Annex 2 Designated EHV charges'!$D:$P,10,FALSE)=0,0,VLOOKUP($A52,'Annex 2 Designated EHV charges'!$D:$P,10,FALSE)),"")</f>
        <v>0</v>
      </c>
      <c r="F52" s="106">
        <f>IFERROR(IF(VLOOKUP($A52,'Annex 2 Designated EHV charges'!$D:$P,11,FALSE)=0,0,VLOOKUP($A52,'Annex 2 Designated EHV charges'!$D:$P,11,FALSE)),"")</f>
        <v>602.16999999999996</v>
      </c>
      <c r="G52" s="107">
        <f>IFERROR(IF(VLOOKUP($A52,'Annex 2 Designated EHV charges'!$D:$P,12,FALSE)=0,0,VLOOKUP($A52,'Annex 2 Designated EHV charges'!$D:$P,12,FALSE)),"")</f>
        <v>0.05</v>
      </c>
      <c r="H52" s="107">
        <f>IFERROR(IF(VLOOKUP($A52,'Annex 2 Designated EHV charges'!$D:$P,13,FALSE)=0,0,VLOOKUP($A52,'Annex 2 Designated EHV charges'!$D:$P,13,FALSE)),"")</f>
        <v>0.05</v>
      </c>
    </row>
    <row r="53" spans="1:8" x14ac:dyDescent="0.25">
      <c r="A53" s="104">
        <f t="array" ref="A53">IFERROR(INDEX('Annex 2 Designated EHV charges'!$D$10:$D$178, MATCH(0, IF(('Annex 2 Designated EHV charges'!$D$10:$D$178=""),1, COUNTIF(A$4:$A52, 'Annex 2 Designated EHV charges'!$D$10:$D$178)), 0)),"")</f>
        <v>96</v>
      </c>
      <c r="B53" s="80">
        <f>IF($A53="","",VLOOKUP($A53,'Annex 2 Designated EHV charges'!$D:$P,2,0))</f>
        <v>96</v>
      </c>
      <c r="C53" s="99">
        <f>IF($A53="","",VLOOKUP($A53,'Annex 2 Designated EHV charges'!$D:$P,3,0))</f>
        <v>2394000102693</v>
      </c>
      <c r="D53" s="100" t="str">
        <f>IF($A53="","",VLOOKUP($A53,'Annex 2 Designated EHV charges'!$D:$P,4,0))</f>
        <v>EHV Site Specific (LLFC 792 &amp; 96)</v>
      </c>
      <c r="E53" s="105">
        <f>IFERROR(IF(VLOOKUP($A53,'Annex 2 Designated EHV charges'!$D:$P,10,FALSE)=0,0,VLOOKUP($A53,'Annex 2 Designated EHV charges'!$D:$P,10,FALSE)),"")</f>
        <v>0</v>
      </c>
      <c r="F53" s="106">
        <f>IFERROR(IF(VLOOKUP($A53,'Annex 2 Designated EHV charges'!$D:$P,11,FALSE)=0,0,VLOOKUP($A53,'Annex 2 Designated EHV charges'!$D:$P,11,FALSE)),"")</f>
        <v>2855.43</v>
      </c>
      <c r="G53" s="107">
        <f>IFERROR(IF(VLOOKUP($A53,'Annex 2 Designated EHV charges'!$D:$P,12,FALSE)=0,0,VLOOKUP($A53,'Annex 2 Designated EHV charges'!$D:$P,12,FALSE)),"")</f>
        <v>0.05</v>
      </c>
      <c r="H53" s="107">
        <f>IFERROR(IF(VLOOKUP($A53,'Annex 2 Designated EHV charges'!$D:$P,13,FALSE)=0,0,VLOOKUP($A53,'Annex 2 Designated EHV charges'!$D:$P,13,FALSE)),"")</f>
        <v>0.05</v>
      </c>
    </row>
    <row r="54" spans="1:8" x14ac:dyDescent="0.25">
      <c r="A54" s="104">
        <f t="array" ref="A54">IFERROR(INDEX('Annex 2 Designated EHV charges'!$D$10:$D$178, MATCH(0, IF(('Annex 2 Designated EHV charges'!$D$10:$D$178=""),1, COUNTIF(A$4:$A53, 'Annex 2 Designated EHV charges'!$D$10:$D$178)), 0)),"")</f>
        <v>109</v>
      </c>
      <c r="B54" s="80">
        <f>IF($A54="","",VLOOKUP($A54,'Annex 2 Designated EHV charges'!$D:$P,2,0))</f>
        <v>109</v>
      </c>
      <c r="C54" s="99">
        <f>IF($A54="","",VLOOKUP($A54,'Annex 2 Designated EHV charges'!$D:$P,3,0))</f>
        <v>2394000122500</v>
      </c>
      <c r="D54" s="100" t="str">
        <f>IF($A54="","",VLOOKUP($A54,'Annex 2 Designated EHV charges'!$D:$P,4,0))</f>
        <v>EHV Site Specific (LLFC 806 &amp; 109)</v>
      </c>
      <c r="E54" s="105">
        <f>IFERROR(IF(VLOOKUP($A54,'Annex 2 Designated EHV charges'!$D:$P,10,FALSE)=0,0,VLOOKUP($A54,'Annex 2 Designated EHV charges'!$D:$P,10,FALSE)),"")</f>
        <v>0</v>
      </c>
      <c r="F54" s="106">
        <f>IFERROR(IF(VLOOKUP($A54,'Annex 2 Designated EHV charges'!$D:$P,11,FALSE)=0,0,VLOOKUP($A54,'Annex 2 Designated EHV charges'!$D:$P,11,FALSE)),"")</f>
        <v>1590.53</v>
      </c>
      <c r="G54" s="107">
        <f>IFERROR(IF(VLOOKUP($A54,'Annex 2 Designated EHV charges'!$D:$P,12,FALSE)=0,0,VLOOKUP($A54,'Annex 2 Designated EHV charges'!$D:$P,12,FALSE)),"")</f>
        <v>0.05</v>
      </c>
      <c r="H54" s="107">
        <f>IFERROR(IF(VLOOKUP($A54,'Annex 2 Designated EHV charges'!$D:$P,13,FALSE)=0,0,VLOOKUP($A54,'Annex 2 Designated EHV charges'!$D:$P,13,FALSE)),"")</f>
        <v>0.05</v>
      </c>
    </row>
    <row r="55" spans="1:8" x14ac:dyDescent="0.25">
      <c r="A55" s="104">
        <f t="array" ref="A55">IFERROR(INDEX('Annex 2 Designated EHV charges'!$D$10:$D$178, MATCH(0, IF(('Annex 2 Designated EHV charges'!$D$10:$D$178=""),1, COUNTIF(A$4:$A54, 'Annex 2 Designated EHV charges'!$D$10:$D$178)), 0)),"")</f>
        <v>107</v>
      </c>
      <c r="B55" s="80">
        <f>IF($A55="","",VLOOKUP($A55,'Annex 2 Designated EHV charges'!$D:$P,2,0))</f>
        <v>107</v>
      </c>
      <c r="C55" s="99">
        <f>IF($A55="","",VLOOKUP($A55,'Annex 2 Designated EHV charges'!$D:$P,3,0))</f>
        <v>2394000099074</v>
      </c>
      <c r="D55" s="100" t="str">
        <f>IF($A55="","",VLOOKUP($A55,'Annex 2 Designated EHV charges'!$D:$P,4,0))</f>
        <v>EHV Site Specific (LLFC 803 &amp; 107)</v>
      </c>
      <c r="E55" s="105">
        <f>IFERROR(IF(VLOOKUP($A55,'Annex 2 Designated EHV charges'!$D:$P,10,FALSE)=0,0,VLOOKUP($A55,'Annex 2 Designated EHV charges'!$D:$P,10,FALSE)),"")</f>
        <v>0</v>
      </c>
      <c r="F55" s="106">
        <f>IFERROR(IF(VLOOKUP($A55,'Annex 2 Designated EHV charges'!$D:$P,11,FALSE)=0,0,VLOOKUP($A55,'Annex 2 Designated EHV charges'!$D:$P,11,FALSE)),"")</f>
        <v>606.1</v>
      </c>
      <c r="G55" s="107">
        <f>IFERROR(IF(VLOOKUP($A55,'Annex 2 Designated EHV charges'!$D:$P,12,FALSE)=0,0,VLOOKUP($A55,'Annex 2 Designated EHV charges'!$D:$P,12,FALSE)),"")</f>
        <v>0.05</v>
      </c>
      <c r="H55" s="107">
        <f>IFERROR(IF(VLOOKUP($A55,'Annex 2 Designated EHV charges'!$D:$P,13,FALSE)=0,0,VLOOKUP($A55,'Annex 2 Designated EHV charges'!$D:$P,13,FALSE)),"")</f>
        <v>0.05</v>
      </c>
    </row>
    <row r="56" spans="1:8" x14ac:dyDescent="0.25">
      <c r="A56" s="104">
        <f t="array" ref="A56">IFERROR(INDEX('Annex 2 Designated EHV charges'!$D$10:$D$178, MATCH(0, IF(('Annex 2 Designated EHV charges'!$D$10:$D$178=""),1, COUNTIF(A$4:$A55, 'Annex 2 Designated EHV charges'!$D$10:$D$178)), 0)),"")</f>
        <v>108</v>
      </c>
      <c r="B56" s="80">
        <f>IF($A56="","",VLOOKUP($A56,'Annex 2 Designated EHV charges'!$D:$P,2,0))</f>
        <v>108</v>
      </c>
      <c r="C56" s="99">
        <f>IF($A56="","",VLOOKUP($A56,'Annex 2 Designated EHV charges'!$D:$P,3,0))</f>
        <v>2394000107353</v>
      </c>
      <c r="D56" s="100" t="str">
        <f>IF($A56="","",VLOOKUP($A56,'Annex 2 Designated EHV charges'!$D:$P,4,0))</f>
        <v>EHV Site Specific (LLFC 805 &amp; 108)</v>
      </c>
      <c r="E56" s="105">
        <f>IFERROR(IF(VLOOKUP($A56,'Annex 2 Designated EHV charges'!$D:$P,10,FALSE)=0,0,VLOOKUP($A56,'Annex 2 Designated EHV charges'!$D:$P,10,FALSE)),"")</f>
        <v>0</v>
      </c>
      <c r="F56" s="106">
        <f>IFERROR(IF(VLOOKUP($A56,'Annex 2 Designated EHV charges'!$D:$P,11,FALSE)=0,0,VLOOKUP($A56,'Annex 2 Designated EHV charges'!$D:$P,11,FALSE)),"")</f>
        <v>3971.68</v>
      </c>
      <c r="G56" s="107">
        <f>IFERROR(IF(VLOOKUP($A56,'Annex 2 Designated EHV charges'!$D:$P,12,FALSE)=0,0,VLOOKUP($A56,'Annex 2 Designated EHV charges'!$D:$P,12,FALSE)),"")</f>
        <v>0.05</v>
      </c>
      <c r="H56" s="107">
        <f>IFERROR(IF(VLOOKUP($A56,'Annex 2 Designated EHV charges'!$D:$P,13,FALSE)=0,0,VLOOKUP($A56,'Annex 2 Designated EHV charges'!$D:$P,13,FALSE)),"")</f>
        <v>0.05</v>
      </c>
    </row>
    <row r="57" spans="1:8" x14ac:dyDescent="0.25">
      <c r="A57" s="104">
        <f t="array" ref="A57">IFERROR(INDEX('Annex 2 Designated EHV charges'!$D$10:$D$178, MATCH(0, IF(('Annex 2 Designated EHV charges'!$D$10:$D$178=""),1, COUNTIF(A$4:$A56, 'Annex 2 Designated EHV charges'!$D$10:$D$178)), 0)),"")</f>
        <v>56</v>
      </c>
      <c r="B57" s="80">
        <f>IF($A57="","",VLOOKUP($A57,'Annex 2 Designated EHV charges'!$D:$P,2,0))</f>
        <v>56</v>
      </c>
      <c r="C57" s="99">
        <f>IF($A57="","",VLOOKUP($A57,'Annex 2 Designated EHV charges'!$D:$P,3,0))</f>
        <v>2394000110630</v>
      </c>
      <c r="D57" s="100" t="str">
        <f>IF($A57="","",VLOOKUP($A57,'Annex 2 Designated EHV charges'!$D:$P,4,0))</f>
        <v>EHV Site Specific (LLFC 825 &amp; 56)</v>
      </c>
      <c r="E57" s="105">
        <f>IFERROR(IF(VLOOKUP($A57,'Annex 2 Designated EHV charges'!$D:$P,10,FALSE)=0,0,VLOOKUP($A57,'Annex 2 Designated EHV charges'!$D:$P,10,FALSE)),"")</f>
        <v>0</v>
      </c>
      <c r="F57" s="106">
        <f>IFERROR(IF(VLOOKUP($A57,'Annex 2 Designated EHV charges'!$D:$P,11,FALSE)=0,0,VLOOKUP($A57,'Annex 2 Designated EHV charges'!$D:$P,11,FALSE)),"")</f>
        <v>626.87</v>
      </c>
      <c r="G57" s="107">
        <f>IFERROR(IF(VLOOKUP($A57,'Annex 2 Designated EHV charges'!$D:$P,12,FALSE)=0,0,VLOOKUP($A57,'Annex 2 Designated EHV charges'!$D:$P,12,FALSE)),"")</f>
        <v>0.05</v>
      </c>
      <c r="H57" s="107">
        <f>IFERROR(IF(VLOOKUP($A57,'Annex 2 Designated EHV charges'!$D:$P,13,FALSE)=0,0,VLOOKUP($A57,'Annex 2 Designated EHV charges'!$D:$P,13,FALSE)),"")</f>
        <v>0.05</v>
      </c>
    </row>
    <row r="58" spans="1:8" ht="27" x14ac:dyDescent="0.25">
      <c r="A58" s="104">
        <f t="array" ref="A58">IFERROR(INDEX('Annex 2 Designated EHV charges'!$D$10:$D$178, MATCH(0, IF(('Annex 2 Designated EHV charges'!$D$10:$D$178=""),1, COUNTIF(A$4:$A57, 'Annex 2 Designated EHV charges'!$D$10:$D$178)), 0)),"")</f>
        <v>106</v>
      </c>
      <c r="B58" s="80">
        <f>IF($A58="","",VLOOKUP($A58,'Annex 2 Designated EHV charges'!$D:$P,2,0))</f>
        <v>106</v>
      </c>
      <c r="C58" s="99" t="str">
        <f>IF($A58="","",VLOOKUP($A58,'Annex 2 Designated EHV charges'!$D:$P,3,0))</f>
        <v>2394000099056
2394000099065</v>
      </c>
      <c r="D58" s="100" t="str">
        <f>IF($A58="","",VLOOKUP($A58,'Annex 2 Designated EHV charges'!$D:$P,4,0))</f>
        <v>EHV Site Specific (LLFC 802 &amp; 106)</v>
      </c>
      <c r="E58" s="105">
        <f>IFERROR(IF(VLOOKUP($A58,'Annex 2 Designated EHV charges'!$D:$P,10,FALSE)=0,0,VLOOKUP($A58,'Annex 2 Designated EHV charges'!$D:$P,10,FALSE)),"")</f>
        <v>-0.122</v>
      </c>
      <c r="F58" s="106">
        <f>IFERROR(IF(VLOOKUP($A58,'Annex 2 Designated EHV charges'!$D:$P,11,FALSE)=0,0,VLOOKUP($A58,'Annex 2 Designated EHV charges'!$D:$P,11,FALSE)),"")</f>
        <v>1068.1300000000001</v>
      </c>
      <c r="G58" s="107">
        <f>IFERROR(IF(VLOOKUP($A58,'Annex 2 Designated EHV charges'!$D:$P,12,FALSE)=0,0,VLOOKUP($A58,'Annex 2 Designated EHV charges'!$D:$P,12,FALSE)),"")</f>
        <v>0.05</v>
      </c>
      <c r="H58" s="107">
        <f>IFERROR(IF(VLOOKUP($A58,'Annex 2 Designated EHV charges'!$D:$P,13,FALSE)=0,0,VLOOKUP($A58,'Annex 2 Designated EHV charges'!$D:$P,13,FALSE)),"")</f>
        <v>0.05</v>
      </c>
    </row>
    <row r="59" spans="1:8" x14ac:dyDescent="0.25">
      <c r="A59" s="104">
        <f t="array" ref="A59">IFERROR(INDEX('Annex 2 Designated EHV charges'!$D$10:$D$178, MATCH(0, IF(('Annex 2 Designated EHV charges'!$D$10:$D$178=""),1, COUNTIF(A$4:$A58, 'Annex 2 Designated EHV charges'!$D$10:$D$178)), 0)),"")</f>
        <v>63</v>
      </c>
      <c r="B59" s="80">
        <f>IF($A59="","",VLOOKUP($A59,'Annex 2 Designated EHV charges'!$D:$P,2,0))</f>
        <v>63</v>
      </c>
      <c r="C59" s="99">
        <f>IF($A59="","",VLOOKUP($A59,'Annex 2 Designated EHV charges'!$D:$P,3,0))</f>
        <v>2394000111660</v>
      </c>
      <c r="D59" s="100" t="str">
        <f>IF($A59="","",VLOOKUP($A59,'Annex 2 Designated EHV charges'!$D:$P,4,0))</f>
        <v>EHV Site Specific (LLFC 807 &amp; 63)</v>
      </c>
      <c r="E59" s="105">
        <f>IFERROR(IF(VLOOKUP($A59,'Annex 2 Designated EHV charges'!$D:$P,10,FALSE)=0,0,VLOOKUP($A59,'Annex 2 Designated EHV charges'!$D:$P,10,FALSE)),"")</f>
        <v>0</v>
      </c>
      <c r="F59" s="106">
        <f>IFERROR(IF(VLOOKUP($A59,'Annex 2 Designated EHV charges'!$D:$P,11,FALSE)=0,0,VLOOKUP($A59,'Annex 2 Designated EHV charges'!$D:$P,11,FALSE)),"")</f>
        <v>1811.16</v>
      </c>
      <c r="G59" s="107">
        <f>IFERROR(IF(VLOOKUP($A59,'Annex 2 Designated EHV charges'!$D:$P,12,FALSE)=0,0,VLOOKUP($A59,'Annex 2 Designated EHV charges'!$D:$P,12,FALSE)),"")</f>
        <v>0.05</v>
      </c>
      <c r="H59" s="107">
        <f>IFERROR(IF(VLOOKUP($A59,'Annex 2 Designated EHV charges'!$D:$P,13,FALSE)=0,0,VLOOKUP($A59,'Annex 2 Designated EHV charges'!$D:$P,13,FALSE)),"")</f>
        <v>0.05</v>
      </c>
    </row>
    <row r="60" spans="1:8" x14ac:dyDescent="0.25">
      <c r="A60" s="104">
        <f t="array" ref="A60">IFERROR(INDEX('Annex 2 Designated EHV charges'!$D$10:$D$178, MATCH(0, IF(('Annex 2 Designated EHV charges'!$D$10:$D$178=""),1, COUNTIF(A$4:$A59, 'Annex 2 Designated EHV charges'!$D$10:$D$178)), 0)),"")</f>
        <v>110</v>
      </c>
      <c r="B60" s="80">
        <f>IF($A60="","",VLOOKUP($A60,'Annex 2 Designated EHV charges'!$D:$P,2,0))</f>
        <v>110</v>
      </c>
      <c r="C60" s="99">
        <f>IF($A60="","",VLOOKUP($A60,'Annex 2 Designated EHV charges'!$D:$P,3,0))</f>
        <v>2394000118693</v>
      </c>
      <c r="D60" s="100" t="str">
        <f>IF($A60="","",VLOOKUP($A60,'Annex 2 Designated EHV charges'!$D:$P,4,0))</f>
        <v>EHV Site Specific (LLFC 810 &amp; 110)</v>
      </c>
      <c r="E60" s="105">
        <f>IFERROR(IF(VLOOKUP($A60,'Annex 2 Designated EHV charges'!$D:$P,10,FALSE)=0,0,VLOOKUP($A60,'Annex 2 Designated EHV charges'!$D:$P,10,FALSE)),"")</f>
        <v>-1.6E-2</v>
      </c>
      <c r="F60" s="106">
        <f>IFERROR(IF(VLOOKUP($A60,'Annex 2 Designated EHV charges'!$D:$P,11,FALSE)=0,0,VLOOKUP($A60,'Annex 2 Designated EHV charges'!$D:$P,11,FALSE)),"")</f>
        <v>7040.76</v>
      </c>
      <c r="G60" s="107">
        <f>IFERROR(IF(VLOOKUP($A60,'Annex 2 Designated EHV charges'!$D:$P,12,FALSE)=0,0,VLOOKUP($A60,'Annex 2 Designated EHV charges'!$D:$P,12,FALSE)),"")</f>
        <v>0.05</v>
      </c>
      <c r="H60" s="107">
        <f>IFERROR(IF(VLOOKUP($A60,'Annex 2 Designated EHV charges'!$D:$P,13,FALSE)=0,0,VLOOKUP($A60,'Annex 2 Designated EHV charges'!$D:$P,13,FALSE)),"")</f>
        <v>0.05</v>
      </c>
    </row>
    <row r="61" spans="1:8" x14ac:dyDescent="0.25">
      <c r="A61" s="104">
        <f t="array" ref="A61">IFERROR(INDEX('Annex 2 Designated EHV charges'!$D$10:$D$178, MATCH(0, IF(('Annex 2 Designated EHV charges'!$D$10:$D$178=""),1, COUNTIF(A$4:$A60, 'Annex 2 Designated EHV charges'!$D$10:$D$178)), 0)),"")</f>
        <v>31</v>
      </c>
      <c r="B61" s="80">
        <f>IF($A61="","",VLOOKUP($A61,'Annex 2 Designated EHV charges'!$D:$P,2,0))</f>
        <v>31</v>
      </c>
      <c r="C61" s="99">
        <f>IF($A61="","",VLOOKUP($A61,'Annex 2 Designated EHV charges'!$D:$P,3,0))</f>
        <v>2300000542785</v>
      </c>
      <c r="D61" s="100" t="str">
        <f>IF($A61="","",VLOOKUP($A61,'Annex 2 Designated EHV charges'!$D:$P,4,0))</f>
        <v>EHV Site Specific (LLFC 885 &amp; 31)</v>
      </c>
      <c r="E61" s="105">
        <f>IFERROR(IF(VLOOKUP($A61,'Annex 2 Designated EHV charges'!$D:$P,10,FALSE)=0,0,VLOOKUP($A61,'Annex 2 Designated EHV charges'!$D:$P,10,FALSE)),"")</f>
        <v>-0.16400000000000001</v>
      </c>
      <c r="F61" s="106">
        <f>IFERROR(IF(VLOOKUP($A61,'Annex 2 Designated EHV charges'!$D:$P,11,FALSE)=0,0,VLOOKUP($A61,'Annex 2 Designated EHV charges'!$D:$P,11,FALSE)),"")</f>
        <v>3666.3</v>
      </c>
      <c r="G61" s="107">
        <f>IFERROR(IF(VLOOKUP($A61,'Annex 2 Designated EHV charges'!$D:$P,12,FALSE)=0,0,VLOOKUP($A61,'Annex 2 Designated EHV charges'!$D:$P,12,FALSE)),"")</f>
        <v>0.05</v>
      </c>
      <c r="H61" s="107">
        <f>IFERROR(IF(VLOOKUP($A61,'Annex 2 Designated EHV charges'!$D:$P,13,FALSE)=0,0,VLOOKUP($A61,'Annex 2 Designated EHV charges'!$D:$P,13,FALSE)),"")</f>
        <v>0.05</v>
      </c>
    </row>
    <row r="62" spans="1:8" x14ac:dyDescent="0.25">
      <c r="A62" s="104">
        <f t="array" ref="A62">IFERROR(INDEX('Annex 2 Designated EHV charges'!$D$10:$D$178, MATCH(0, IF(('Annex 2 Designated EHV charges'!$D$10:$D$178=""),1, COUNTIF(A$4:$A61, 'Annex 2 Designated EHV charges'!$D$10:$D$178)), 0)),"")</f>
        <v>43</v>
      </c>
      <c r="B62" s="80">
        <f>IF($A62="","",VLOOKUP($A62,'Annex 2 Designated EHV charges'!$D:$P,2,0))</f>
        <v>43</v>
      </c>
      <c r="C62" s="99">
        <f>IF($A62="","",VLOOKUP($A62,'Annex 2 Designated EHV charges'!$D:$P,3,0))</f>
        <v>2394000124303</v>
      </c>
      <c r="D62" s="100" t="str">
        <f>IF($A62="","",VLOOKUP($A62,'Annex 2 Designated EHV charges'!$D:$P,4,0))</f>
        <v>EHV Site Specific (LLFC 829 &amp; 43)</v>
      </c>
      <c r="E62" s="105">
        <f>IFERROR(IF(VLOOKUP($A62,'Annex 2 Designated EHV charges'!$D:$P,10,FALSE)=0,0,VLOOKUP($A62,'Annex 2 Designated EHV charges'!$D:$P,10,FALSE)),"")</f>
        <v>0</v>
      </c>
      <c r="F62" s="106">
        <f>IFERROR(IF(VLOOKUP($A62,'Annex 2 Designated EHV charges'!$D:$P,11,FALSE)=0,0,VLOOKUP($A62,'Annex 2 Designated EHV charges'!$D:$P,11,FALSE)),"")</f>
        <v>184.78</v>
      </c>
      <c r="G62" s="107">
        <f>IFERROR(IF(VLOOKUP($A62,'Annex 2 Designated EHV charges'!$D:$P,12,FALSE)=0,0,VLOOKUP($A62,'Annex 2 Designated EHV charges'!$D:$P,12,FALSE)),"")</f>
        <v>0.05</v>
      </c>
      <c r="H62" s="107">
        <f>IFERROR(IF(VLOOKUP($A62,'Annex 2 Designated EHV charges'!$D:$P,13,FALSE)=0,0,VLOOKUP($A62,'Annex 2 Designated EHV charges'!$D:$P,13,FALSE)),"")</f>
        <v>0.05</v>
      </c>
    </row>
    <row r="63" spans="1:8" x14ac:dyDescent="0.25">
      <c r="A63" s="104">
        <f t="array" ref="A63">IFERROR(INDEX('Annex 2 Designated EHV charges'!$D$10:$D$178, MATCH(0, IF(('Annex 2 Designated EHV charges'!$D$10:$D$178=""),1, COUNTIF(A$4:$A62, 'Annex 2 Designated EHV charges'!$D$10:$D$178)), 0)),"")</f>
        <v>44</v>
      </c>
      <c r="B63" s="80">
        <f>IF($A63="","",VLOOKUP($A63,'Annex 2 Designated EHV charges'!$D:$P,2,0))</f>
        <v>44</v>
      </c>
      <c r="C63" s="99">
        <f>IF($A63="","",VLOOKUP($A63,'Annex 2 Designated EHV charges'!$D:$P,3,0))</f>
        <v>2394000121845</v>
      </c>
      <c r="D63" s="100" t="str">
        <f>IF($A63="","",VLOOKUP($A63,'Annex 2 Designated EHV charges'!$D:$P,4,0))</f>
        <v>EHV Site Specific (LLFC 830 &amp; 44)</v>
      </c>
      <c r="E63" s="105">
        <f>IFERROR(IF(VLOOKUP($A63,'Annex 2 Designated EHV charges'!$D:$P,10,FALSE)=0,0,VLOOKUP($A63,'Annex 2 Designated EHV charges'!$D:$P,10,FALSE)),"")</f>
        <v>-0.191</v>
      </c>
      <c r="F63" s="106">
        <f>IFERROR(IF(VLOOKUP($A63,'Annex 2 Designated EHV charges'!$D:$P,11,FALSE)=0,0,VLOOKUP($A63,'Annex 2 Designated EHV charges'!$D:$P,11,FALSE)),"")</f>
        <v>157.13999999999999</v>
      </c>
      <c r="G63" s="107">
        <f>IFERROR(IF(VLOOKUP($A63,'Annex 2 Designated EHV charges'!$D:$P,12,FALSE)=0,0,VLOOKUP($A63,'Annex 2 Designated EHV charges'!$D:$P,12,FALSE)),"")</f>
        <v>0.05</v>
      </c>
      <c r="H63" s="107">
        <f>IFERROR(IF(VLOOKUP($A63,'Annex 2 Designated EHV charges'!$D:$P,13,FALSE)=0,0,VLOOKUP($A63,'Annex 2 Designated EHV charges'!$D:$P,13,FALSE)),"")</f>
        <v>0.05</v>
      </c>
    </row>
    <row r="64" spans="1:8" x14ac:dyDescent="0.25">
      <c r="A64" s="104">
        <f t="array" ref="A64">IFERROR(INDEX('Annex 2 Designated EHV charges'!$D$10:$D$178, MATCH(0, IF(('Annex 2 Designated EHV charges'!$D$10:$D$178=""),1, COUNTIF(A$4:$A63, 'Annex 2 Designated EHV charges'!$D$10:$D$178)), 0)),"")</f>
        <v>46</v>
      </c>
      <c r="B64" s="80">
        <f>IF($A64="","",VLOOKUP($A64,'Annex 2 Designated EHV charges'!$D:$P,2,0))</f>
        <v>46</v>
      </c>
      <c r="C64" s="99">
        <f>IF($A64="","",VLOOKUP($A64,'Annex 2 Designated EHV charges'!$D:$P,3,0))</f>
        <v>2394000124400</v>
      </c>
      <c r="D64" s="100" t="str">
        <f>IF($A64="","",VLOOKUP($A64,'Annex 2 Designated EHV charges'!$D:$P,4,0))</f>
        <v>EHV Site Specific (LLFC 727 &amp; 46)</v>
      </c>
      <c r="E64" s="105">
        <f>IFERROR(IF(VLOOKUP($A64,'Annex 2 Designated EHV charges'!$D:$P,10,FALSE)=0,0,VLOOKUP($A64,'Annex 2 Designated EHV charges'!$D:$P,10,FALSE)),"")</f>
        <v>0</v>
      </c>
      <c r="F64" s="106">
        <f>IFERROR(IF(VLOOKUP($A64,'Annex 2 Designated EHV charges'!$D:$P,11,FALSE)=0,0,VLOOKUP($A64,'Annex 2 Designated EHV charges'!$D:$P,11,FALSE)),"")</f>
        <v>6565.18</v>
      </c>
      <c r="G64" s="107">
        <f>IFERROR(IF(VLOOKUP($A64,'Annex 2 Designated EHV charges'!$D:$P,12,FALSE)=0,0,VLOOKUP($A64,'Annex 2 Designated EHV charges'!$D:$P,12,FALSE)),"")</f>
        <v>0.05</v>
      </c>
      <c r="H64" s="107">
        <f>IFERROR(IF(VLOOKUP($A64,'Annex 2 Designated EHV charges'!$D:$P,13,FALSE)=0,0,VLOOKUP($A64,'Annex 2 Designated EHV charges'!$D:$P,13,FALSE)),"")</f>
        <v>0.05</v>
      </c>
    </row>
    <row r="65" spans="1:8" x14ac:dyDescent="0.25">
      <c r="A65" s="104">
        <f t="array" ref="A65">IFERROR(INDEX('Annex 2 Designated EHV charges'!$D$10:$D$178, MATCH(0, IF(('Annex 2 Designated EHV charges'!$D$10:$D$178=""),1, COUNTIF(A$4:$A64, 'Annex 2 Designated EHV charges'!$D$10:$D$178)), 0)),"")</f>
        <v>47</v>
      </c>
      <c r="B65" s="80">
        <f>IF($A65="","",VLOOKUP($A65,'Annex 2 Designated EHV charges'!$D:$P,2,0))</f>
        <v>47</v>
      </c>
      <c r="C65" s="99">
        <f>IF($A65="","",VLOOKUP($A65,'Annex 2 Designated EHV charges'!$D:$P,3,0))</f>
        <v>2394000123434</v>
      </c>
      <c r="D65" s="100" t="str">
        <f>IF($A65="","",VLOOKUP($A65,'Annex 2 Designated EHV charges'!$D:$P,4,0))</f>
        <v>EHV Site Specific (LLFC 728 &amp; 47)</v>
      </c>
      <c r="E65" s="105">
        <f>IFERROR(IF(VLOOKUP($A65,'Annex 2 Designated EHV charges'!$D:$P,10,FALSE)=0,0,VLOOKUP($A65,'Annex 2 Designated EHV charges'!$D:$P,10,FALSE)),"")</f>
        <v>0</v>
      </c>
      <c r="F65" s="106">
        <f>IFERROR(IF(VLOOKUP($A65,'Annex 2 Designated EHV charges'!$D:$P,11,FALSE)=0,0,VLOOKUP($A65,'Annex 2 Designated EHV charges'!$D:$P,11,FALSE)),"")</f>
        <v>8807.9599999999991</v>
      </c>
      <c r="G65" s="107">
        <f>IFERROR(IF(VLOOKUP($A65,'Annex 2 Designated EHV charges'!$D:$P,12,FALSE)=0,0,VLOOKUP($A65,'Annex 2 Designated EHV charges'!$D:$P,12,FALSE)),"")</f>
        <v>0.05</v>
      </c>
      <c r="H65" s="107">
        <f>IFERROR(IF(VLOOKUP($A65,'Annex 2 Designated EHV charges'!$D:$P,13,FALSE)=0,0,VLOOKUP($A65,'Annex 2 Designated EHV charges'!$D:$P,13,FALSE)),"")</f>
        <v>0.05</v>
      </c>
    </row>
    <row r="66" spans="1:8" x14ac:dyDescent="0.25">
      <c r="A66" s="104">
        <f t="array" ref="A66">IFERROR(INDEX('Annex 2 Designated EHV charges'!$D$10:$D$178, MATCH(0, IF(('Annex 2 Designated EHV charges'!$D$10:$D$178=""),1, COUNTIF(A$4:$A65, 'Annex 2 Designated EHV charges'!$D$10:$D$178)), 0)),"")</f>
        <v>48</v>
      </c>
      <c r="B66" s="80">
        <f>IF($A66="","",VLOOKUP($A66,'Annex 2 Designated EHV charges'!$D:$P,2,0))</f>
        <v>48</v>
      </c>
      <c r="C66" s="99">
        <f>IF($A66="","",VLOOKUP($A66,'Annex 2 Designated EHV charges'!$D:$P,3,0))</f>
        <v>2394000130956</v>
      </c>
      <c r="D66" s="100" t="str">
        <f>IF($A66="","",VLOOKUP($A66,'Annex 2 Designated EHV charges'!$D:$P,4,0))</f>
        <v>EHV Site Specific (LLFC 729 &amp; 48)</v>
      </c>
      <c r="E66" s="105">
        <f>IFERROR(IF(VLOOKUP($A66,'Annex 2 Designated EHV charges'!$D:$P,10,FALSE)=0,0,VLOOKUP($A66,'Annex 2 Designated EHV charges'!$D:$P,10,FALSE)),"")</f>
        <v>0</v>
      </c>
      <c r="F66" s="106">
        <f>IFERROR(IF(VLOOKUP($A66,'Annex 2 Designated EHV charges'!$D:$P,11,FALSE)=0,0,VLOOKUP($A66,'Annex 2 Designated EHV charges'!$D:$P,11,FALSE)),"")</f>
        <v>3699.97</v>
      </c>
      <c r="G66" s="107">
        <f>IFERROR(IF(VLOOKUP($A66,'Annex 2 Designated EHV charges'!$D:$P,12,FALSE)=0,0,VLOOKUP($A66,'Annex 2 Designated EHV charges'!$D:$P,12,FALSE)),"")</f>
        <v>0.05</v>
      </c>
      <c r="H66" s="107">
        <f>IFERROR(IF(VLOOKUP($A66,'Annex 2 Designated EHV charges'!$D:$P,13,FALSE)=0,0,VLOOKUP($A66,'Annex 2 Designated EHV charges'!$D:$P,13,FALSE)),"")</f>
        <v>0.05</v>
      </c>
    </row>
    <row r="67" spans="1:8" x14ac:dyDescent="0.25">
      <c r="A67" s="104">
        <f t="array" ref="A67">IFERROR(INDEX('Annex 2 Designated EHV charges'!$D$10:$D$178, MATCH(0, IF(('Annex 2 Designated EHV charges'!$D$10:$D$178=""),1, COUNTIF(A$4:$A66, 'Annex 2 Designated EHV charges'!$D$10:$D$178)), 0)),"")</f>
        <v>49</v>
      </c>
      <c r="B67" s="80">
        <f>IF($A67="","",VLOOKUP($A67,'Annex 2 Designated EHV charges'!$D:$P,2,0))</f>
        <v>49</v>
      </c>
      <c r="C67" s="99">
        <f>IF($A67="","",VLOOKUP($A67,'Annex 2 Designated EHV charges'!$D:$P,3,0))</f>
        <v>2394000127847</v>
      </c>
      <c r="D67" s="100" t="str">
        <f>IF($A67="","",VLOOKUP($A67,'Annex 2 Designated EHV charges'!$D:$P,4,0))</f>
        <v>EHV Site Specific (LLFC 730 &amp; 49)</v>
      </c>
      <c r="E67" s="105">
        <f>IFERROR(IF(VLOOKUP($A67,'Annex 2 Designated EHV charges'!$D:$P,10,FALSE)=0,0,VLOOKUP($A67,'Annex 2 Designated EHV charges'!$D:$P,10,FALSE)),"")</f>
        <v>0</v>
      </c>
      <c r="F67" s="106">
        <f>IFERROR(IF(VLOOKUP($A67,'Annex 2 Designated EHV charges'!$D:$P,11,FALSE)=0,0,VLOOKUP($A67,'Annex 2 Designated EHV charges'!$D:$P,11,FALSE)),"")</f>
        <v>5280.33</v>
      </c>
      <c r="G67" s="107">
        <f>IFERROR(IF(VLOOKUP($A67,'Annex 2 Designated EHV charges'!$D:$P,12,FALSE)=0,0,VLOOKUP($A67,'Annex 2 Designated EHV charges'!$D:$P,12,FALSE)),"")</f>
        <v>0.05</v>
      </c>
      <c r="H67" s="107">
        <f>IFERROR(IF(VLOOKUP($A67,'Annex 2 Designated EHV charges'!$D:$P,13,FALSE)=0,0,VLOOKUP($A67,'Annex 2 Designated EHV charges'!$D:$P,13,FALSE)),"")</f>
        <v>0.05</v>
      </c>
    </row>
    <row r="68" spans="1:8" x14ac:dyDescent="0.25">
      <c r="A68" s="104">
        <f t="array" ref="A68">IFERROR(INDEX('Annex 2 Designated EHV charges'!$D$10:$D$178, MATCH(0, IF(('Annex 2 Designated EHV charges'!$D$10:$D$178=""),1, COUNTIF(A$4:$A67, 'Annex 2 Designated EHV charges'!$D$10:$D$178)), 0)),"")</f>
        <v>64</v>
      </c>
      <c r="B68" s="80">
        <f>IF($A68="","",VLOOKUP($A68,'Annex 2 Designated EHV charges'!$D:$P,2,0))</f>
        <v>64</v>
      </c>
      <c r="C68" s="99">
        <f>IF($A68="","",VLOOKUP($A68,'Annex 2 Designated EHV charges'!$D:$P,3,0))</f>
        <v>2394000113278</v>
      </c>
      <c r="D68" s="100" t="str">
        <f>IF($A68="","",VLOOKUP($A68,'Annex 2 Designated EHV charges'!$D:$P,4,0))</f>
        <v>EHV Site Specific (LLFC 809 &amp; 64)</v>
      </c>
      <c r="E68" s="105">
        <f>IFERROR(IF(VLOOKUP($A68,'Annex 2 Designated EHV charges'!$D:$P,10,FALSE)=0,0,VLOOKUP($A68,'Annex 2 Designated EHV charges'!$D:$P,10,FALSE)),"")</f>
        <v>0</v>
      </c>
      <c r="F68" s="106">
        <f>IFERROR(IF(VLOOKUP($A68,'Annex 2 Designated EHV charges'!$D:$P,11,FALSE)=0,0,VLOOKUP($A68,'Annex 2 Designated EHV charges'!$D:$P,11,FALSE)),"")</f>
        <v>2479.9499999999998</v>
      </c>
      <c r="G68" s="107">
        <f>IFERROR(IF(VLOOKUP($A68,'Annex 2 Designated EHV charges'!$D:$P,12,FALSE)=0,0,VLOOKUP($A68,'Annex 2 Designated EHV charges'!$D:$P,12,FALSE)),"")</f>
        <v>0.05</v>
      </c>
      <c r="H68" s="107">
        <f>IFERROR(IF(VLOOKUP($A68,'Annex 2 Designated EHV charges'!$D:$P,13,FALSE)=0,0,VLOOKUP($A68,'Annex 2 Designated EHV charges'!$D:$P,13,FALSE)),"")</f>
        <v>0.05</v>
      </c>
    </row>
    <row r="69" spans="1:8" x14ac:dyDescent="0.25">
      <c r="A69" s="104">
        <f t="array" ref="A69">IFERROR(INDEX('Annex 2 Designated EHV charges'!$D$10:$D$178, MATCH(0, IF(('Annex 2 Designated EHV charges'!$D$10:$D$178=""),1, COUNTIF(A$4:$A68, 'Annex 2 Designated EHV charges'!$D$10:$D$178)), 0)),"")</f>
        <v>50</v>
      </c>
      <c r="B69" s="80">
        <f>IF($A69="","",VLOOKUP($A69,'Annex 2 Designated EHV charges'!$D:$P,2,0))</f>
        <v>50</v>
      </c>
      <c r="C69" s="99">
        <f>IF($A69="","",VLOOKUP($A69,'Annex 2 Designated EHV charges'!$D:$P,3,0))</f>
        <v>2394000129589</v>
      </c>
      <c r="D69" s="100" t="str">
        <f>IF($A69="","",VLOOKUP($A69,'Annex 2 Designated EHV charges'!$D:$P,4,0))</f>
        <v>EHV Site Specific (LLFC 731 &amp; 50)</v>
      </c>
      <c r="E69" s="105">
        <f>IFERROR(IF(VLOOKUP($A69,'Annex 2 Designated EHV charges'!$D:$P,10,FALSE)=0,0,VLOOKUP($A69,'Annex 2 Designated EHV charges'!$D:$P,10,FALSE)),"")</f>
        <v>0</v>
      </c>
      <c r="F69" s="106">
        <f>IFERROR(IF(VLOOKUP($A69,'Annex 2 Designated EHV charges'!$D:$P,11,FALSE)=0,0,VLOOKUP($A69,'Annex 2 Designated EHV charges'!$D:$P,11,FALSE)),"")</f>
        <v>3366.73</v>
      </c>
      <c r="G69" s="107">
        <f>IFERROR(IF(VLOOKUP($A69,'Annex 2 Designated EHV charges'!$D:$P,12,FALSE)=0,0,VLOOKUP($A69,'Annex 2 Designated EHV charges'!$D:$P,12,FALSE)),"")</f>
        <v>0.05</v>
      </c>
      <c r="H69" s="107">
        <f>IFERROR(IF(VLOOKUP($A69,'Annex 2 Designated EHV charges'!$D:$P,13,FALSE)=0,0,VLOOKUP($A69,'Annex 2 Designated EHV charges'!$D:$P,13,FALSE)),"")</f>
        <v>0.05</v>
      </c>
    </row>
    <row r="70" spans="1:8" x14ac:dyDescent="0.25">
      <c r="A70" s="104">
        <f t="array" ref="A70">IFERROR(INDEX('Annex 2 Designated EHV charges'!$D$10:$D$178, MATCH(0, IF(('Annex 2 Designated EHV charges'!$D$10:$D$178=""),1, COUNTIF(A$4:$A69, 'Annex 2 Designated EHV charges'!$D$10:$D$178)), 0)),"")</f>
        <v>114</v>
      </c>
      <c r="B70" s="80">
        <f>IF($A70="","",VLOOKUP($A70,'Annex 2 Designated EHV charges'!$D:$P,2,0))</f>
        <v>114</v>
      </c>
      <c r="C70" s="99">
        <f>IF($A70="","",VLOOKUP($A70,'Annex 2 Designated EHV charges'!$D:$P,3,0))</f>
        <v>2394000132642</v>
      </c>
      <c r="D70" s="100" t="str">
        <f>IF($A70="","",VLOOKUP($A70,'Annex 2 Designated EHV charges'!$D:$P,4,0))</f>
        <v>EHV Site Specific (LLFC 732 &amp; 114)</v>
      </c>
      <c r="E70" s="105">
        <f>IFERROR(IF(VLOOKUP($A70,'Annex 2 Designated EHV charges'!$D:$P,10,FALSE)=0,0,VLOOKUP($A70,'Annex 2 Designated EHV charges'!$D:$P,10,FALSE)),"")</f>
        <v>0</v>
      </c>
      <c r="F70" s="106">
        <f>IFERROR(IF(VLOOKUP($A70,'Annex 2 Designated EHV charges'!$D:$P,11,FALSE)=0,0,VLOOKUP($A70,'Annex 2 Designated EHV charges'!$D:$P,11,FALSE)),"")</f>
        <v>767.62</v>
      </c>
      <c r="G70" s="107">
        <f>IFERROR(IF(VLOOKUP($A70,'Annex 2 Designated EHV charges'!$D:$P,12,FALSE)=0,0,VLOOKUP($A70,'Annex 2 Designated EHV charges'!$D:$P,12,FALSE)),"")</f>
        <v>0.05</v>
      </c>
      <c r="H70" s="107">
        <f>IFERROR(IF(VLOOKUP($A70,'Annex 2 Designated EHV charges'!$D:$P,13,FALSE)=0,0,VLOOKUP($A70,'Annex 2 Designated EHV charges'!$D:$P,13,FALSE)),"")</f>
        <v>0.05</v>
      </c>
    </row>
    <row r="71" spans="1:8" x14ac:dyDescent="0.25">
      <c r="A71" s="104">
        <f t="array" ref="A71">IFERROR(INDEX('Annex 2 Designated EHV charges'!$D$10:$D$178, MATCH(0, IF(('Annex 2 Designated EHV charges'!$D$10:$D$178=""),1, COUNTIF(A$4:$A70, 'Annex 2 Designated EHV charges'!$D$10:$D$178)), 0)),"")</f>
        <v>115</v>
      </c>
      <c r="B71" s="80">
        <f>IF($A71="","",VLOOKUP($A71,'Annex 2 Designated EHV charges'!$D:$P,2,0))</f>
        <v>115</v>
      </c>
      <c r="C71" s="99">
        <f>IF($A71="","",VLOOKUP($A71,'Annex 2 Designated EHV charges'!$D:$P,3,0))</f>
        <v>2394000131490</v>
      </c>
      <c r="D71" s="100" t="str">
        <f>IF($A71="","",VLOOKUP($A71,'Annex 2 Designated EHV charges'!$D:$P,4,0))</f>
        <v>EHV Site Specific (LLFC 733 &amp; 115)</v>
      </c>
      <c r="E71" s="105">
        <f>IFERROR(IF(VLOOKUP($A71,'Annex 2 Designated EHV charges'!$D:$P,10,FALSE)=0,0,VLOOKUP($A71,'Annex 2 Designated EHV charges'!$D:$P,10,FALSE)),"")</f>
        <v>0</v>
      </c>
      <c r="F71" s="106">
        <f>IFERROR(IF(VLOOKUP($A71,'Annex 2 Designated EHV charges'!$D:$P,11,FALSE)=0,0,VLOOKUP($A71,'Annex 2 Designated EHV charges'!$D:$P,11,FALSE)),"")</f>
        <v>1153.3800000000001</v>
      </c>
      <c r="G71" s="107">
        <f>IFERROR(IF(VLOOKUP($A71,'Annex 2 Designated EHV charges'!$D:$P,12,FALSE)=0,0,VLOOKUP($A71,'Annex 2 Designated EHV charges'!$D:$P,12,FALSE)),"")</f>
        <v>0.05</v>
      </c>
      <c r="H71" s="107">
        <f>IFERROR(IF(VLOOKUP($A71,'Annex 2 Designated EHV charges'!$D:$P,13,FALSE)=0,0,VLOOKUP($A71,'Annex 2 Designated EHV charges'!$D:$P,13,FALSE)),"")</f>
        <v>0.05</v>
      </c>
    </row>
    <row r="72" spans="1:8" x14ac:dyDescent="0.25">
      <c r="A72" s="104">
        <f t="array" ref="A72">IFERROR(INDEX('Annex 2 Designated EHV charges'!$D$10:$D$178, MATCH(0, IF(('Annex 2 Designated EHV charges'!$D$10:$D$178=""),1, COUNTIF(A$4:$A71, 'Annex 2 Designated EHV charges'!$D$10:$D$178)), 0)),"")</f>
        <v>116</v>
      </c>
      <c r="B72" s="80">
        <f>IF($A72="","",VLOOKUP($A72,'Annex 2 Designated EHV charges'!$D:$P,2,0))</f>
        <v>116</v>
      </c>
      <c r="C72" s="99">
        <f>IF($A72="","",VLOOKUP($A72,'Annex 2 Designated EHV charges'!$D:$P,3,0))</f>
        <v>2394000131338</v>
      </c>
      <c r="D72" s="100" t="str">
        <f>IF($A72="","",VLOOKUP($A72,'Annex 2 Designated EHV charges'!$D:$P,4,0))</f>
        <v>EHV Site Specific (LLFC 734 &amp; 116)</v>
      </c>
      <c r="E72" s="105">
        <f>IFERROR(IF(VLOOKUP($A72,'Annex 2 Designated EHV charges'!$D:$P,10,FALSE)=0,0,VLOOKUP($A72,'Annex 2 Designated EHV charges'!$D:$P,10,FALSE)),"")</f>
        <v>-0.106</v>
      </c>
      <c r="F72" s="106">
        <f>IFERROR(IF(VLOOKUP($A72,'Annex 2 Designated EHV charges'!$D:$P,11,FALSE)=0,0,VLOOKUP($A72,'Annex 2 Designated EHV charges'!$D:$P,11,FALSE)),"")</f>
        <v>391.46</v>
      </c>
      <c r="G72" s="107">
        <f>IFERROR(IF(VLOOKUP($A72,'Annex 2 Designated EHV charges'!$D:$P,12,FALSE)=0,0,VLOOKUP($A72,'Annex 2 Designated EHV charges'!$D:$P,12,FALSE)),"")</f>
        <v>0.05</v>
      </c>
      <c r="H72" s="107">
        <f>IFERROR(IF(VLOOKUP($A72,'Annex 2 Designated EHV charges'!$D:$P,13,FALSE)=0,0,VLOOKUP($A72,'Annex 2 Designated EHV charges'!$D:$P,13,FALSE)),"")</f>
        <v>0.05</v>
      </c>
    </row>
    <row r="73" spans="1:8" x14ac:dyDescent="0.25">
      <c r="A73" s="104">
        <f t="array" ref="A73">IFERROR(INDEX('Annex 2 Designated EHV charges'!$D$10:$D$178, MATCH(0, IF(('Annex 2 Designated EHV charges'!$D$10:$D$178=""),1, COUNTIF(A$4:$A72, 'Annex 2 Designated EHV charges'!$D$10:$D$178)), 0)),"")</f>
        <v>117</v>
      </c>
      <c r="B73" s="80">
        <f>IF($A73="","",VLOOKUP($A73,'Annex 2 Designated EHV charges'!$D:$P,2,0))</f>
        <v>117</v>
      </c>
      <c r="C73" s="99">
        <f>IF($A73="","",VLOOKUP($A73,'Annex 2 Designated EHV charges'!$D:$P,3,0))</f>
        <v>2394000129250</v>
      </c>
      <c r="D73" s="100" t="str">
        <f>IF($A73="","",VLOOKUP($A73,'Annex 2 Designated EHV charges'!$D:$P,4,0))</f>
        <v>EHV Site Specific (LLFC 735 &amp; 117)</v>
      </c>
      <c r="E73" s="105">
        <f>IFERROR(IF(VLOOKUP($A73,'Annex 2 Designated EHV charges'!$D:$P,10,FALSE)=0,0,VLOOKUP($A73,'Annex 2 Designated EHV charges'!$D:$P,10,FALSE)),"")</f>
        <v>0</v>
      </c>
      <c r="F73" s="106">
        <f>IFERROR(IF(VLOOKUP($A73,'Annex 2 Designated EHV charges'!$D:$P,11,FALSE)=0,0,VLOOKUP($A73,'Annex 2 Designated EHV charges'!$D:$P,11,FALSE)),"")</f>
        <v>595.32000000000005</v>
      </c>
      <c r="G73" s="107">
        <f>IFERROR(IF(VLOOKUP($A73,'Annex 2 Designated EHV charges'!$D:$P,12,FALSE)=0,0,VLOOKUP($A73,'Annex 2 Designated EHV charges'!$D:$P,12,FALSE)),"")</f>
        <v>0.05</v>
      </c>
      <c r="H73" s="107">
        <f>IFERROR(IF(VLOOKUP($A73,'Annex 2 Designated EHV charges'!$D:$P,13,FALSE)=0,0,VLOOKUP($A73,'Annex 2 Designated EHV charges'!$D:$P,13,FALSE)),"")</f>
        <v>0.05</v>
      </c>
    </row>
    <row r="74" spans="1:8" x14ac:dyDescent="0.25">
      <c r="A74" s="104">
        <f t="array" ref="A74">IFERROR(INDEX('Annex 2 Designated EHV charges'!$D$10:$D$178, MATCH(0, IF(('Annex 2 Designated EHV charges'!$D$10:$D$178=""),1, COUNTIF(A$4:$A73, 'Annex 2 Designated EHV charges'!$D$10:$D$178)), 0)),"")</f>
        <v>118</v>
      </c>
      <c r="B74" s="80">
        <f>IF($A74="","",VLOOKUP($A74,'Annex 2 Designated EHV charges'!$D:$P,2,0))</f>
        <v>118</v>
      </c>
      <c r="C74" s="99">
        <f>IF($A74="","",VLOOKUP($A74,'Annex 2 Designated EHV charges'!$D:$P,3,0))</f>
        <v>2394000131329</v>
      </c>
      <c r="D74" s="100" t="str">
        <f>IF($A74="","",VLOOKUP($A74,'Annex 2 Designated EHV charges'!$D:$P,4,0))</f>
        <v>EHV Site Specific (LLFC 736 &amp; 118)</v>
      </c>
      <c r="E74" s="105">
        <f>IFERROR(IF(VLOOKUP($A74,'Annex 2 Designated EHV charges'!$D:$P,10,FALSE)=0,0,VLOOKUP($A74,'Annex 2 Designated EHV charges'!$D:$P,10,FALSE)),"")</f>
        <v>-1E-3</v>
      </c>
      <c r="F74" s="106">
        <f>IFERROR(IF(VLOOKUP($A74,'Annex 2 Designated EHV charges'!$D:$P,11,FALSE)=0,0,VLOOKUP($A74,'Annex 2 Designated EHV charges'!$D:$P,11,FALSE)),"")</f>
        <v>867.34</v>
      </c>
      <c r="G74" s="107">
        <f>IFERROR(IF(VLOOKUP($A74,'Annex 2 Designated EHV charges'!$D:$P,12,FALSE)=0,0,VLOOKUP($A74,'Annex 2 Designated EHV charges'!$D:$P,12,FALSE)),"")</f>
        <v>0.05</v>
      </c>
      <c r="H74" s="107">
        <f>IFERROR(IF(VLOOKUP($A74,'Annex 2 Designated EHV charges'!$D:$P,13,FALSE)=0,0,VLOOKUP($A74,'Annex 2 Designated EHV charges'!$D:$P,13,FALSE)),"")</f>
        <v>0.05</v>
      </c>
    </row>
    <row r="75" spans="1:8" x14ac:dyDescent="0.25">
      <c r="A75" s="104">
        <f t="array" ref="A75">IFERROR(INDEX('Annex 2 Designated EHV charges'!$D$10:$D$178, MATCH(0, IF(('Annex 2 Designated EHV charges'!$D$10:$D$178=""),1, COUNTIF(A$4:$A74, 'Annex 2 Designated EHV charges'!$D$10:$D$178)), 0)),"")</f>
        <v>124</v>
      </c>
      <c r="B75" s="80">
        <f>IF($A75="","",VLOOKUP($A75,'Annex 2 Designated EHV charges'!$D:$P,2,0))</f>
        <v>124</v>
      </c>
      <c r="C75" s="99">
        <f>IF($A75="","",VLOOKUP($A75,'Annex 2 Designated EHV charges'!$D:$P,3,0))</f>
        <v>2394000131773</v>
      </c>
      <c r="D75" s="100" t="str">
        <f>IF($A75="","",VLOOKUP($A75,'Annex 2 Designated EHV charges'!$D:$P,4,0))</f>
        <v>EHV Site Specific (LLFC 738 &amp; 124)</v>
      </c>
      <c r="E75" s="105">
        <f>IFERROR(IF(VLOOKUP($A75,'Annex 2 Designated EHV charges'!$D:$P,10,FALSE)=0,0,VLOOKUP($A75,'Annex 2 Designated EHV charges'!$D:$P,10,FALSE)),"")</f>
        <v>0</v>
      </c>
      <c r="F75" s="106">
        <f>IFERROR(IF(VLOOKUP($A75,'Annex 2 Designated EHV charges'!$D:$P,11,FALSE)=0,0,VLOOKUP($A75,'Annex 2 Designated EHV charges'!$D:$P,11,FALSE)),"")</f>
        <v>4589.68</v>
      </c>
      <c r="G75" s="107">
        <f>IFERROR(IF(VLOOKUP($A75,'Annex 2 Designated EHV charges'!$D:$P,12,FALSE)=0,0,VLOOKUP($A75,'Annex 2 Designated EHV charges'!$D:$P,12,FALSE)),"")</f>
        <v>0.05</v>
      </c>
      <c r="H75" s="107">
        <f>IFERROR(IF(VLOOKUP($A75,'Annex 2 Designated EHV charges'!$D:$P,13,FALSE)=0,0,VLOOKUP($A75,'Annex 2 Designated EHV charges'!$D:$P,13,FALSE)),"")</f>
        <v>0.05</v>
      </c>
    </row>
    <row r="76" spans="1:8" x14ac:dyDescent="0.25">
      <c r="A76" s="104">
        <f t="array" ref="A76">IFERROR(INDEX('Annex 2 Designated EHV charges'!$D$10:$D$178, MATCH(0, IF(('Annex 2 Designated EHV charges'!$D$10:$D$178=""),1, COUNTIF(A$4:$A75, 'Annex 2 Designated EHV charges'!$D$10:$D$178)), 0)),"")</f>
        <v>125</v>
      </c>
      <c r="B76" s="80">
        <f>IF($A76="","",VLOOKUP($A76,'Annex 2 Designated EHV charges'!$D:$P,2,0))</f>
        <v>125</v>
      </c>
      <c r="C76" s="99">
        <f>IF($A76="","",VLOOKUP($A76,'Annex 2 Designated EHV charges'!$D:$P,3,0))</f>
        <v>2394000130965</v>
      </c>
      <c r="D76" s="100" t="str">
        <f>IF($A76="","",VLOOKUP($A76,'Annex 2 Designated EHV charges'!$D:$P,4,0))</f>
        <v>EHV Site Specific (LLFC 739 &amp; 125)</v>
      </c>
      <c r="E76" s="105">
        <f>IFERROR(IF(VLOOKUP($A76,'Annex 2 Designated EHV charges'!$D:$P,10,FALSE)=0,0,VLOOKUP($A76,'Annex 2 Designated EHV charges'!$D:$P,10,FALSE)),"")</f>
        <v>0</v>
      </c>
      <c r="F76" s="106">
        <f>IFERROR(IF(VLOOKUP($A76,'Annex 2 Designated EHV charges'!$D:$P,11,FALSE)=0,0,VLOOKUP($A76,'Annex 2 Designated EHV charges'!$D:$P,11,FALSE)),"")</f>
        <v>185.53</v>
      </c>
      <c r="G76" s="107">
        <f>IFERROR(IF(VLOOKUP($A76,'Annex 2 Designated EHV charges'!$D:$P,12,FALSE)=0,0,VLOOKUP($A76,'Annex 2 Designated EHV charges'!$D:$P,12,FALSE)),"")</f>
        <v>0.05</v>
      </c>
      <c r="H76" s="107">
        <f>IFERROR(IF(VLOOKUP($A76,'Annex 2 Designated EHV charges'!$D:$P,13,FALSE)=0,0,VLOOKUP($A76,'Annex 2 Designated EHV charges'!$D:$P,13,FALSE)),"")</f>
        <v>0.05</v>
      </c>
    </row>
    <row r="77" spans="1:8" x14ac:dyDescent="0.25">
      <c r="A77" s="104">
        <f t="array" ref="A77">IFERROR(INDEX('Annex 2 Designated EHV charges'!$D$10:$D$178, MATCH(0, IF(('Annex 2 Designated EHV charges'!$D$10:$D$178=""),1, COUNTIF(A$4:$A76, 'Annex 2 Designated EHV charges'!$D$10:$D$178)), 0)),"")</f>
        <v>119</v>
      </c>
      <c r="B77" s="80">
        <f>IF($A77="","",VLOOKUP($A77,'Annex 2 Designated EHV charges'!$D:$P,2,0))</f>
        <v>119</v>
      </c>
      <c r="C77" s="99">
        <f>IF($A77="","",VLOOKUP($A77,'Annex 2 Designated EHV charges'!$D:$P,3,0))</f>
        <v>2394000130974</v>
      </c>
      <c r="D77" s="100" t="str">
        <f>IF($A77="","",VLOOKUP($A77,'Annex 2 Designated EHV charges'!$D:$P,4,0))</f>
        <v>EHV Site Specific (LLFC 737 &amp; 119)</v>
      </c>
      <c r="E77" s="105">
        <f>IFERROR(IF(VLOOKUP($A77,'Annex 2 Designated EHV charges'!$D:$P,10,FALSE)=0,0,VLOOKUP($A77,'Annex 2 Designated EHV charges'!$D:$P,10,FALSE)),"")</f>
        <v>0</v>
      </c>
      <c r="F77" s="106">
        <f>IFERROR(IF(VLOOKUP($A77,'Annex 2 Designated EHV charges'!$D:$P,11,FALSE)=0,0,VLOOKUP($A77,'Annex 2 Designated EHV charges'!$D:$P,11,FALSE)),"")</f>
        <v>185.53</v>
      </c>
      <c r="G77" s="107">
        <f>IFERROR(IF(VLOOKUP($A77,'Annex 2 Designated EHV charges'!$D:$P,12,FALSE)=0,0,VLOOKUP($A77,'Annex 2 Designated EHV charges'!$D:$P,12,FALSE)),"")</f>
        <v>0.05</v>
      </c>
      <c r="H77" s="107">
        <f>IFERROR(IF(VLOOKUP($A77,'Annex 2 Designated EHV charges'!$D:$P,13,FALSE)=0,0,VLOOKUP($A77,'Annex 2 Designated EHV charges'!$D:$P,13,FALSE)),"")</f>
        <v>0.05</v>
      </c>
    </row>
    <row r="78" spans="1:8" x14ac:dyDescent="0.25">
      <c r="A78" s="104">
        <f t="array" ref="A78">IFERROR(INDEX('Annex 2 Designated EHV charges'!$D$10:$D$178, MATCH(0, IF(('Annex 2 Designated EHV charges'!$D$10:$D$178=""),1, COUNTIF(A$4:$A77, 'Annex 2 Designated EHV charges'!$D$10:$D$178)), 0)),"")</f>
        <v>126</v>
      </c>
      <c r="B78" s="80">
        <f>IF($A78="","",VLOOKUP($A78,'Annex 2 Designated EHV charges'!$D:$P,2,0))</f>
        <v>126</v>
      </c>
      <c r="C78" s="99">
        <f>IF($A78="","",VLOOKUP($A78,'Annex 2 Designated EHV charges'!$D:$P,3,0))</f>
        <v>2394000132094</v>
      </c>
      <c r="D78" s="100" t="str">
        <f>IF($A78="","",VLOOKUP($A78,'Annex 2 Designated EHV charges'!$D:$P,4,0))</f>
        <v>EHV Site Specific (LLFC 740 &amp; 126)</v>
      </c>
      <c r="E78" s="105">
        <f>IFERROR(IF(VLOOKUP($A78,'Annex 2 Designated EHV charges'!$D:$P,10,FALSE)=0,0,VLOOKUP($A78,'Annex 2 Designated EHV charges'!$D:$P,10,FALSE)),"")</f>
        <v>-0.1</v>
      </c>
      <c r="F78" s="106">
        <f>IFERROR(IF(VLOOKUP($A78,'Annex 2 Designated EHV charges'!$D:$P,11,FALSE)=0,0,VLOOKUP($A78,'Annex 2 Designated EHV charges'!$D:$P,11,FALSE)),"")</f>
        <v>1170.79</v>
      </c>
      <c r="G78" s="107">
        <f>IFERROR(IF(VLOOKUP($A78,'Annex 2 Designated EHV charges'!$D:$P,12,FALSE)=0,0,VLOOKUP($A78,'Annex 2 Designated EHV charges'!$D:$P,12,FALSE)),"")</f>
        <v>0.05</v>
      </c>
      <c r="H78" s="107">
        <f>IFERROR(IF(VLOOKUP($A78,'Annex 2 Designated EHV charges'!$D:$P,13,FALSE)=0,0,VLOOKUP($A78,'Annex 2 Designated EHV charges'!$D:$P,13,FALSE)),"")</f>
        <v>0.05</v>
      </c>
    </row>
    <row r="79" spans="1:8" x14ac:dyDescent="0.25">
      <c r="A79" s="104">
        <f t="array" ref="A79">IFERROR(INDEX('Annex 2 Designated EHV charges'!$D$10:$D$178, MATCH(0, IF(('Annex 2 Designated EHV charges'!$D$10:$D$178=""),1, COUNTIF(A$4:$A78, 'Annex 2 Designated EHV charges'!$D$10:$D$178)), 0)),"")</f>
        <v>127</v>
      </c>
      <c r="B79" s="80">
        <f>IF($A79="","",VLOOKUP($A79,'Annex 2 Designated EHV charges'!$D:$P,2,0))</f>
        <v>127</v>
      </c>
      <c r="C79" s="99">
        <f>IF($A79="","",VLOOKUP($A79,'Annex 2 Designated EHV charges'!$D:$P,3,0))</f>
        <v>2394000132252</v>
      </c>
      <c r="D79" s="100" t="str">
        <f>IF($A79="","",VLOOKUP($A79,'Annex 2 Designated EHV charges'!$D:$P,4,0))</f>
        <v>EHV Site Specific (LLFC 745 &amp; 127)</v>
      </c>
      <c r="E79" s="105">
        <f>IFERROR(IF(VLOOKUP($A79,'Annex 2 Designated EHV charges'!$D:$P,10,FALSE)=0,0,VLOOKUP($A79,'Annex 2 Designated EHV charges'!$D:$P,10,FALSE)),"")</f>
        <v>0</v>
      </c>
      <c r="F79" s="106">
        <f>IFERROR(IF(VLOOKUP($A79,'Annex 2 Designated EHV charges'!$D:$P,11,FALSE)=0,0,VLOOKUP($A79,'Annex 2 Designated EHV charges'!$D:$P,11,FALSE)),"")</f>
        <v>5435.67</v>
      </c>
      <c r="G79" s="107">
        <f>IFERROR(IF(VLOOKUP($A79,'Annex 2 Designated EHV charges'!$D:$P,12,FALSE)=0,0,VLOOKUP($A79,'Annex 2 Designated EHV charges'!$D:$P,12,FALSE)),"")</f>
        <v>0.05</v>
      </c>
      <c r="H79" s="107">
        <f>IFERROR(IF(VLOOKUP($A79,'Annex 2 Designated EHV charges'!$D:$P,13,FALSE)=0,0,VLOOKUP($A79,'Annex 2 Designated EHV charges'!$D:$P,13,FALSE)),"")</f>
        <v>0.05</v>
      </c>
    </row>
    <row r="80" spans="1:8" ht="27" x14ac:dyDescent="0.25">
      <c r="A80" s="104">
        <f t="array" ref="A80">IFERROR(INDEX('Annex 2 Designated EHV charges'!$D$10:$D$178, MATCH(0, IF(('Annex 2 Designated EHV charges'!$D$10:$D$178=""),1, COUNTIF(A$4:$A79, 'Annex 2 Designated EHV charges'!$D$10:$D$178)), 0)),"")</f>
        <v>511</v>
      </c>
      <c r="B80" s="80">
        <f>IF($A80="","",VLOOKUP($A80,'Annex 2 Designated EHV charges'!$D:$P,2,0))</f>
        <v>511</v>
      </c>
      <c r="C80" s="99" t="str">
        <f>IF($A80="","",VLOOKUP($A80,'Annex 2 Designated EHV charges'!$D:$P,3,0))</f>
        <v>2394000133831
2394000133840</v>
      </c>
      <c r="D80" s="100" t="str">
        <f>IF($A80="","",VLOOKUP($A80,'Annex 2 Designated EHV charges'!$D:$P,4,0))</f>
        <v>EHV Site Specific (LLFC 746 &amp; 511)</v>
      </c>
      <c r="E80" s="105">
        <f>IFERROR(IF(VLOOKUP($A80,'Annex 2 Designated EHV charges'!$D:$P,10,FALSE)=0,0,VLOOKUP($A80,'Annex 2 Designated EHV charges'!$D:$P,10,FALSE)),"")</f>
        <v>-0.109</v>
      </c>
      <c r="F80" s="106">
        <f>IFERROR(IF(VLOOKUP($A80,'Annex 2 Designated EHV charges'!$D:$P,11,FALSE)=0,0,VLOOKUP($A80,'Annex 2 Designated EHV charges'!$D:$P,11,FALSE)),"")</f>
        <v>1061.96</v>
      </c>
      <c r="G80" s="107">
        <f>IFERROR(IF(VLOOKUP($A80,'Annex 2 Designated EHV charges'!$D:$P,12,FALSE)=0,0,VLOOKUP($A80,'Annex 2 Designated EHV charges'!$D:$P,12,FALSE)),"")</f>
        <v>0.05</v>
      </c>
      <c r="H80" s="107">
        <f>IFERROR(IF(VLOOKUP($A80,'Annex 2 Designated EHV charges'!$D:$P,13,FALSE)=0,0,VLOOKUP($A80,'Annex 2 Designated EHV charges'!$D:$P,13,FALSE)),"")</f>
        <v>0.05</v>
      </c>
    </row>
    <row r="81" spans="1:8" x14ac:dyDescent="0.25">
      <c r="A81" s="104">
        <f t="array" ref="A81">IFERROR(INDEX('Annex 2 Designated EHV charges'!$D$10:$D$178, MATCH(0, IF(('Annex 2 Designated EHV charges'!$D$10:$D$178=""),1, COUNTIF(A$4:$A80, 'Annex 2 Designated EHV charges'!$D$10:$D$178)), 0)),"")</f>
        <v>512</v>
      </c>
      <c r="B81" s="80">
        <f>IF($A81="","",VLOOKUP($A81,'Annex 2 Designated EHV charges'!$D:$P,2,0))</f>
        <v>512</v>
      </c>
      <c r="C81" s="99">
        <f>IF($A81="","",VLOOKUP($A81,'Annex 2 Designated EHV charges'!$D:$P,3,0))</f>
        <v>2394000134668</v>
      </c>
      <c r="D81" s="100" t="str">
        <f>IF($A81="","",VLOOKUP($A81,'Annex 2 Designated EHV charges'!$D:$P,4,0))</f>
        <v>EHV Site Specific (LLFC 747 &amp; 512)</v>
      </c>
      <c r="E81" s="105">
        <f>IFERROR(IF(VLOOKUP($A81,'Annex 2 Designated EHV charges'!$D:$P,10,FALSE)=0,0,VLOOKUP($A81,'Annex 2 Designated EHV charges'!$D:$P,10,FALSE)),"")</f>
        <v>-0.18</v>
      </c>
      <c r="F81" s="106">
        <f>IFERROR(IF(VLOOKUP($A81,'Annex 2 Designated EHV charges'!$D:$P,11,FALSE)=0,0,VLOOKUP($A81,'Annex 2 Designated EHV charges'!$D:$P,11,FALSE)),"")</f>
        <v>179.52</v>
      </c>
      <c r="G81" s="107">
        <f>IFERROR(IF(VLOOKUP($A81,'Annex 2 Designated EHV charges'!$D:$P,12,FALSE)=0,0,VLOOKUP($A81,'Annex 2 Designated EHV charges'!$D:$P,12,FALSE)),"")</f>
        <v>0.05</v>
      </c>
      <c r="H81" s="107">
        <f>IFERROR(IF(VLOOKUP($A81,'Annex 2 Designated EHV charges'!$D:$P,13,FALSE)=0,0,VLOOKUP($A81,'Annex 2 Designated EHV charges'!$D:$P,13,FALSE)),"")</f>
        <v>0.05</v>
      </c>
    </row>
    <row r="82" spans="1:8" x14ac:dyDescent="0.25">
      <c r="A82" s="104">
        <f t="array" ref="A82">IFERROR(INDEX('Annex 2 Designated EHV charges'!$D$10:$D$178, MATCH(0, IF(('Annex 2 Designated EHV charges'!$D$10:$D$178=""),1, COUNTIF(A$4:$A81, 'Annex 2 Designated EHV charges'!$D$10:$D$178)), 0)),"")</f>
        <v>513</v>
      </c>
      <c r="B82" s="80">
        <f>IF($A82="","",VLOOKUP($A82,'Annex 2 Designated EHV charges'!$D:$P,2,0))</f>
        <v>513</v>
      </c>
      <c r="C82" s="99">
        <f>IF($A82="","",VLOOKUP($A82,'Annex 2 Designated EHV charges'!$D:$P,3,0))</f>
        <v>2394000134914</v>
      </c>
      <c r="D82" s="100" t="str">
        <f>IF($A82="","",VLOOKUP($A82,'Annex 2 Designated EHV charges'!$D:$P,4,0))</f>
        <v>EHV Site Specific (LLFC 748 &amp; 513)</v>
      </c>
      <c r="E82" s="105">
        <f>IFERROR(IF(VLOOKUP($A82,'Annex 2 Designated EHV charges'!$D:$P,10,FALSE)=0,0,VLOOKUP($A82,'Annex 2 Designated EHV charges'!$D:$P,10,FALSE)),"")</f>
        <v>-1E-3</v>
      </c>
      <c r="F82" s="106">
        <f>IFERROR(IF(VLOOKUP($A82,'Annex 2 Designated EHV charges'!$D:$P,11,FALSE)=0,0,VLOOKUP($A82,'Annex 2 Designated EHV charges'!$D:$P,11,FALSE)),"")</f>
        <v>2862.46</v>
      </c>
      <c r="G82" s="107">
        <f>IFERROR(IF(VLOOKUP($A82,'Annex 2 Designated EHV charges'!$D:$P,12,FALSE)=0,0,VLOOKUP($A82,'Annex 2 Designated EHV charges'!$D:$P,12,FALSE)),"")</f>
        <v>0.05</v>
      </c>
      <c r="H82" s="107">
        <f>IFERROR(IF(VLOOKUP($A82,'Annex 2 Designated EHV charges'!$D:$P,13,FALSE)=0,0,VLOOKUP($A82,'Annex 2 Designated EHV charges'!$D:$P,13,FALSE)),"")</f>
        <v>0.05</v>
      </c>
    </row>
    <row r="83" spans="1:8" x14ac:dyDescent="0.25">
      <c r="A83" s="104">
        <f t="array" ref="A83">IFERROR(INDEX('Annex 2 Designated EHV charges'!$D$10:$D$178, MATCH(0, IF(('Annex 2 Designated EHV charges'!$D$10:$D$178=""),1, COUNTIF(A$4:$A82, 'Annex 2 Designated EHV charges'!$D$10:$D$178)), 0)),"")</f>
        <v>514</v>
      </c>
      <c r="B83" s="80">
        <f>IF($A83="","",VLOOKUP($A83,'Annex 2 Designated EHV charges'!$D:$P,2,0))</f>
        <v>514</v>
      </c>
      <c r="C83" s="99">
        <f>IF($A83="","",VLOOKUP($A83,'Annex 2 Designated EHV charges'!$D:$P,3,0))</f>
        <v>2394000135129</v>
      </c>
      <c r="D83" s="100" t="str">
        <f>IF($A83="","",VLOOKUP($A83,'Annex 2 Designated EHV charges'!$D:$P,4,0))</f>
        <v>EHV Site Specific (LLFC 749 &amp; 514)</v>
      </c>
      <c r="E83" s="105">
        <f>IFERROR(IF(VLOOKUP($A83,'Annex 2 Designated EHV charges'!$D:$P,10,FALSE)=0,0,VLOOKUP($A83,'Annex 2 Designated EHV charges'!$D:$P,10,FALSE)),"")</f>
        <v>0</v>
      </c>
      <c r="F83" s="106">
        <f>IFERROR(IF(VLOOKUP($A83,'Annex 2 Designated EHV charges'!$D:$P,11,FALSE)=0,0,VLOOKUP($A83,'Annex 2 Designated EHV charges'!$D:$P,11,FALSE)),"")</f>
        <v>923.34</v>
      </c>
      <c r="G83" s="107">
        <f>IFERROR(IF(VLOOKUP($A83,'Annex 2 Designated EHV charges'!$D:$P,12,FALSE)=0,0,VLOOKUP($A83,'Annex 2 Designated EHV charges'!$D:$P,12,FALSE)),"")</f>
        <v>0.05</v>
      </c>
      <c r="H83" s="107">
        <f>IFERROR(IF(VLOOKUP($A83,'Annex 2 Designated EHV charges'!$D:$P,13,FALSE)=0,0,VLOOKUP($A83,'Annex 2 Designated EHV charges'!$D:$P,13,FALSE)),"")</f>
        <v>0.05</v>
      </c>
    </row>
    <row r="84" spans="1:8" x14ac:dyDescent="0.25">
      <c r="A84" s="104">
        <f t="array" ref="A84">IFERROR(INDEX('Annex 2 Designated EHV charges'!$D$10:$D$178, MATCH(0, IF(('Annex 2 Designated EHV charges'!$D$10:$D$178=""),1, COUNTIF(A$4:$A83, 'Annex 2 Designated EHV charges'!$D$10:$D$178)), 0)),"")</f>
        <v>515</v>
      </c>
      <c r="B84" s="80">
        <f>IF($A84="","",VLOOKUP($A84,'Annex 2 Designated EHV charges'!$D:$P,2,0))</f>
        <v>515</v>
      </c>
      <c r="C84" s="99">
        <f>IF($A84="","",VLOOKUP($A84,'Annex 2 Designated EHV charges'!$D:$P,3,0))</f>
        <v>2394000135305</v>
      </c>
      <c r="D84" s="100" t="str">
        <f>IF($A84="","",VLOOKUP($A84,'Annex 2 Designated EHV charges'!$D:$P,4,0))</f>
        <v>EHV Site Specific (LLFC 901 &amp; 515)</v>
      </c>
      <c r="E84" s="105">
        <f>IFERROR(IF(VLOOKUP($A84,'Annex 2 Designated EHV charges'!$D:$P,10,FALSE)=0,0,VLOOKUP($A84,'Annex 2 Designated EHV charges'!$D:$P,10,FALSE)),"")</f>
        <v>-2.4E-2</v>
      </c>
      <c r="F84" s="106">
        <f>IFERROR(IF(VLOOKUP($A84,'Annex 2 Designated EHV charges'!$D:$P,11,FALSE)=0,0,VLOOKUP($A84,'Annex 2 Designated EHV charges'!$D:$P,11,FALSE)),"")</f>
        <v>183.94</v>
      </c>
      <c r="G84" s="107">
        <f>IFERROR(IF(VLOOKUP($A84,'Annex 2 Designated EHV charges'!$D:$P,12,FALSE)=0,0,VLOOKUP($A84,'Annex 2 Designated EHV charges'!$D:$P,12,FALSE)),"")</f>
        <v>0.05</v>
      </c>
      <c r="H84" s="107">
        <f>IFERROR(IF(VLOOKUP($A84,'Annex 2 Designated EHV charges'!$D:$P,13,FALSE)=0,0,VLOOKUP($A84,'Annex 2 Designated EHV charges'!$D:$P,13,FALSE)),"")</f>
        <v>0.05</v>
      </c>
    </row>
    <row r="85" spans="1:8" x14ac:dyDescent="0.25">
      <c r="A85" s="104">
        <f t="array" ref="A85">IFERROR(INDEX('Annex 2 Designated EHV charges'!$D$10:$D$178, MATCH(0, IF(('Annex 2 Designated EHV charges'!$D$10:$D$178=""),1, COUNTIF(A$4:$A84, 'Annex 2 Designated EHV charges'!$D$10:$D$178)), 0)),"")</f>
        <v>516</v>
      </c>
      <c r="B85" s="80">
        <f>IF($A85="","",VLOOKUP($A85,'Annex 2 Designated EHV charges'!$D:$P,2,0))</f>
        <v>516</v>
      </c>
      <c r="C85" s="99" t="str">
        <f>IF($A85="","",VLOOKUP($A85,'Annex 2 Designated EHV charges'!$D:$P,3,0))</f>
        <v>TBC</v>
      </c>
      <c r="D85" s="100" t="str">
        <f>IF($A85="","",VLOOKUP($A85,'Annex 2 Designated EHV charges'!$D:$P,4,0))</f>
        <v>EHV Site Specific (LLFC 902 &amp; 516)</v>
      </c>
      <c r="E85" s="105">
        <f>IFERROR(IF(VLOOKUP($A85,'Annex 2 Designated EHV charges'!$D:$P,10,FALSE)=0,0,VLOOKUP($A85,'Annex 2 Designated EHV charges'!$D:$P,10,FALSE)),"")</f>
        <v>0</v>
      </c>
      <c r="F85" s="106">
        <f>IFERROR(IF(VLOOKUP($A85,'Annex 2 Designated EHV charges'!$D:$P,11,FALSE)=0,0,VLOOKUP($A85,'Annex 2 Designated EHV charges'!$D:$P,11,FALSE)),"")</f>
        <v>1748.65</v>
      </c>
      <c r="G85" s="107">
        <f>IFERROR(IF(VLOOKUP($A85,'Annex 2 Designated EHV charges'!$D:$P,12,FALSE)=0,0,VLOOKUP($A85,'Annex 2 Designated EHV charges'!$D:$P,12,FALSE)),"")</f>
        <v>0.05</v>
      </c>
      <c r="H85" s="107">
        <f>IFERROR(IF(VLOOKUP($A85,'Annex 2 Designated EHV charges'!$D:$P,13,FALSE)=0,0,VLOOKUP($A85,'Annex 2 Designated EHV charges'!$D:$P,13,FALSE)),"")</f>
        <v>0.05</v>
      </c>
    </row>
    <row r="86" spans="1:8" x14ac:dyDescent="0.25">
      <c r="A86" s="104">
        <f t="array" ref="A86">IFERROR(INDEX('Annex 2 Designated EHV charges'!$D$10:$D$178, MATCH(0, IF(('Annex 2 Designated EHV charges'!$D$10:$D$178=""),1, COUNTIF(A$4:$A85, 'Annex 2 Designated EHV charges'!$D$10:$D$178)), 0)),"")</f>
        <v>517</v>
      </c>
      <c r="B86" s="80">
        <f>IF($A86="","",VLOOKUP($A86,'Annex 2 Designated EHV charges'!$D:$P,2,0))</f>
        <v>517</v>
      </c>
      <c r="C86" s="99">
        <f>IF($A86="","",VLOOKUP($A86,'Annex 2 Designated EHV charges'!$D:$P,3,0))</f>
        <v>2394000136976</v>
      </c>
      <c r="D86" s="100" t="str">
        <f>IF($A86="","",VLOOKUP($A86,'Annex 2 Designated EHV charges'!$D:$P,4,0))</f>
        <v>EHV Site Specific (LLFC 904 &amp; 517)</v>
      </c>
      <c r="E86" s="105">
        <f>IFERROR(IF(VLOOKUP($A86,'Annex 2 Designated EHV charges'!$D:$P,10,FALSE)=0,0,VLOOKUP($A86,'Annex 2 Designated EHV charges'!$D:$P,10,FALSE)),"")</f>
        <v>-1E-3</v>
      </c>
      <c r="F86" s="106">
        <f>IFERROR(IF(VLOOKUP($A86,'Annex 2 Designated EHV charges'!$D:$P,11,FALSE)=0,0,VLOOKUP($A86,'Annex 2 Designated EHV charges'!$D:$P,11,FALSE)),"")</f>
        <v>183.2</v>
      </c>
      <c r="G86" s="107">
        <f>IFERROR(IF(VLOOKUP($A86,'Annex 2 Designated EHV charges'!$D:$P,12,FALSE)=0,0,VLOOKUP($A86,'Annex 2 Designated EHV charges'!$D:$P,12,FALSE)),"")</f>
        <v>0.05</v>
      </c>
      <c r="H86" s="107">
        <f>IFERROR(IF(VLOOKUP($A86,'Annex 2 Designated EHV charges'!$D:$P,13,FALSE)=0,0,VLOOKUP($A86,'Annex 2 Designated EHV charges'!$D:$P,13,FALSE)),"")</f>
        <v>0.05</v>
      </c>
    </row>
    <row r="87" spans="1:8" x14ac:dyDescent="0.25">
      <c r="A87" s="104">
        <f t="array" ref="A87">IFERROR(INDEX('Annex 2 Designated EHV charges'!$D$10:$D$178, MATCH(0, IF(('Annex 2 Designated EHV charges'!$D$10:$D$178=""),1, COUNTIF(A$4:$A86, 'Annex 2 Designated EHV charges'!$D$10:$D$178)), 0)),"")</f>
        <v>518</v>
      </c>
      <c r="B87" s="80">
        <f>IF($A87="","",VLOOKUP($A87,'Annex 2 Designated EHV charges'!$D:$P,2,0))</f>
        <v>518</v>
      </c>
      <c r="C87" s="99">
        <f>IF($A87="","",VLOOKUP($A87,'Annex 2 Designated EHV charges'!$D:$P,3,0))</f>
        <v>2394000137038</v>
      </c>
      <c r="D87" s="100" t="str">
        <f>IF($A87="","",VLOOKUP($A87,'Annex 2 Designated EHV charges'!$D:$P,4,0))</f>
        <v>EHV Site Specific (LLFC 905 &amp; 518)</v>
      </c>
      <c r="E87" s="105">
        <f>IFERROR(IF(VLOOKUP($A87,'Annex 2 Designated EHV charges'!$D:$P,10,FALSE)=0,0,VLOOKUP($A87,'Annex 2 Designated EHV charges'!$D:$P,10,FALSE)),"")</f>
        <v>-5.0000000000000001E-3</v>
      </c>
      <c r="F87" s="106">
        <f>IFERROR(IF(VLOOKUP($A87,'Annex 2 Designated EHV charges'!$D:$P,11,FALSE)=0,0,VLOOKUP($A87,'Annex 2 Designated EHV charges'!$D:$P,11,FALSE)),"")</f>
        <v>182.53</v>
      </c>
      <c r="G87" s="107">
        <f>IFERROR(IF(VLOOKUP($A87,'Annex 2 Designated EHV charges'!$D:$P,12,FALSE)=0,0,VLOOKUP($A87,'Annex 2 Designated EHV charges'!$D:$P,12,FALSE)),"")</f>
        <v>0.05</v>
      </c>
      <c r="H87" s="107">
        <f>IFERROR(IF(VLOOKUP($A87,'Annex 2 Designated EHV charges'!$D:$P,13,FALSE)=0,0,VLOOKUP($A87,'Annex 2 Designated EHV charges'!$D:$P,13,FALSE)),"")</f>
        <v>0.05</v>
      </c>
    </row>
    <row r="88" spans="1:8" x14ac:dyDescent="0.25">
      <c r="A88" s="104">
        <f t="array" ref="A88">IFERROR(INDEX('Annex 2 Designated EHV charges'!$D$10:$D$178, MATCH(0, IF(('Annex 2 Designated EHV charges'!$D$10:$D$178=""),1, COUNTIF(A$4:$A87, 'Annex 2 Designated EHV charges'!$D$10:$D$178)), 0)),"")</f>
        <v>519</v>
      </c>
      <c r="B88" s="80">
        <f>IF($A88="","",VLOOKUP($A88,'Annex 2 Designated EHV charges'!$D:$P,2,0))</f>
        <v>519</v>
      </c>
      <c r="C88" s="99">
        <f>IF($A88="","",VLOOKUP($A88,'Annex 2 Designated EHV charges'!$D:$P,3,0))</f>
        <v>2394000137960</v>
      </c>
      <c r="D88" s="100" t="str">
        <f>IF($A88="","",VLOOKUP($A88,'Annex 2 Designated EHV charges'!$D:$P,4,0))</f>
        <v>EHV Site Specific (LLFC 906 &amp; 519)</v>
      </c>
      <c r="E88" s="105">
        <f>IFERROR(IF(VLOOKUP($A88,'Annex 2 Designated EHV charges'!$D:$P,10,FALSE)=0,0,VLOOKUP($A88,'Annex 2 Designated EHV charges'!$D:$P,10,FALSE)),"")</f>
        <v>0</v>
      </c>
      <c r="F88" s="106">
        <f>IFERROR(IF(VLOOKUP($A88,'Annex 2 Designated EHV charges'!$D:$P,11,FALSE)=0,0,VLOOKUP($A88,'Annex 2 Designated EHV charges'!$D:$P,11,FALSE)),"")</f>
        <v>689.06</v>
      </c>
      <c r="G88" s="107">
        <f>IFERROR(IF(VLOOKUP($A88,'Annex 2 Designated EHV charges'!$D:$P,12,FALSE)=0,0,VLOOKUP($A88,'Annex 2 Designated EHV charges'!$D:$P,12,FALSE)),"")</f>
        <v>0.05</v>
      </c>
      <c r="H88" s="107">
        <f>IFERROR(IF(VLOOKUP($A88,'Annex 2 Designated EHV charges'!$D:$P,13,FALSE)=0,0,VLOOKUP($A88,'Annex 2 Designated EHV charges'!$D:$P,13,FALSE)),"")</f>
        <v>0.05</v>
      </c>
    </row>
    <row r="89" spans="1:8" x14ac:dyDescent="0.25">
      <c r="A89" s="104">
        <f t="array" ref="A89">IFERROR(INDEX('Annex 2 Designated EHV charges'!$D$10:$D$178, MATCH(0, IF(('Annex 2 Designated EHV charges'!$D$10:$D$178=""),1, COUNTIF(A$4:$A88, 'Annex 2 Designated EHV charges'!$D$10:$D$178)), 0)),"")</f>
        <v>520</v>
      </c>
      <c r="B89" s="80">
        <f>IF($A89="","",VLOOKUP($A89,'Annex 2 Designated EHV charges'!$D:$P,2,0))</f>
        <v>520</v>
      </c>
      <c r="C89" s="99" t="str">
        <f>IF($A89="","",VLOOKUP($A89,'Annex 2 Designated EHV charges'!$D:$P,3,0))</f>
        <v>TBC</v>
      </c>
      <c r="D89" s="100" t="str">
        <f>IF($A89="","",VLOOKUP($A89,'Annex 2 Designated EHV charges'!$D:$P,4,0))</f>
        <v>EHV Site Specific (LLFC 907 &amp; 520)</v>
      </c>
      <c r="E89" s="105">
        <f>IFERROR(IF(VLOOKUP($A89,'Annex 2 Designated EHV charges'!$D:$P,10,FALSE)=0,0,VLOOKUP($A89,'Annex 2 Designated EHV charges'!$D:$P,10,FALSE)),"")</f>
        <v>0</v>
      </c>
      <c r="F89" s="106">
        <f>IFERROR(IF(VLOOKUP($A89,'Annex 2 Designated EHV charges'!$D:$P,11,FALSE)=0,0,VLOOKUP($A89,'Annex 2 Designated EHV charges'!$D:$P,11,FALSE)),"")</f>
        <v>898.75</v>
      </c>
      <c r="G89" s="107">
        <f>IFERROR(IF(VLOOKUP($A89,'Annex 2 Designated EHV charges'!$D:$P,12,FALSE)=0,0,VLOOKUP($A89,'Annex 2 Designated EHV charges'!$D:$P,12,FALSE)),"")</f>
        <v>0.05</v>
      </c>
      <c r="H89" s="107">
        <f>IFERROR(IF(VLOOKUP($A89,'Annex 2 Designated EHV charges'!$D:$P,13,FALSE)=0,0,VLOOKUP($A89,'Annex 2 Designated EHV charges'!$D:$P,13,FALSE)),"")</f>
        <v>0.05</v>
      </c>
    </row>
    <row r="90" spans="1:8" x14ac:dyDescent="0.25">
      <c r="A90" s="104">
        <f t="array" ref="A90">IFERROR(INDEX('Annex 2 Designated EHV charges'!$D$10:$D$178, MATCH(0, IF(('Annex 2 Designated EHV charges'!$D$10:$D$178=""),1, COUNTIF(A$4:$A89, 'Annex 2 Designated EHV charges'!$D$10:$D$178)), 0)),"")</f>
        <v>521</v>
      </c>
      <c r="B90" s="80">
        <f>IF($A90="","",VLOOKUP($A90,'Annex 2 Designated EHV charges'!$D:$P,2,0))</f>
        <v>521</v>
      </c>
      <c r="C90" s="99">
        <f>IF($A90="","",VLOOKUP($A90,'Annex 2 Designated EHV charges'!$D:$P,3,0))</f>
        <v>2394000138583</v>
      </c>
      <c r="D90" s="100" t="str">
        <f>IF($A90="","",VLOOKUP($A90,'Annex 2 Designated EHV charges'!$D:$P,4,0))</f>
        <v>EHV Site Specific (LLFC 908 &amp; 521)</v>
      </c>
      <c r="E90" s="105">
        <f>IFERROR(IF(VLOOKUP($A90,'Annex 2 Designated EHV charges'!$D:$P,10,FALSE)=0,0,VLOOKUP($A90,'Annex 2 Designated EHV charges'!$D:$P,10,FALSE)),"")</f>
        <v>-5.0000000000000001E-3</v>
      </c>
      <c r="F90" s="106">
        <f>IFERROR(IF(VLOOKUP($A90,'Annex 2 Designated EHV charges'!$D:$P,11,FALSE)=0,0,VLOOKUP($A90,'Annex 2 Designated EHV charges'!$D:$P,11,FALSE)),"")</f>
        <v>182.53</v>
      </c>
      <c r="G90" s="107">
        <f>IFERROR(IF(VLOOKUP($A90,'Annex 2 Designated EHV charges'!$D:$P,12,FALSE)=0,0,VLOOKUP($A90,'Annex 2 Designated EHV charges'!$D:$P,12,FALSE)),"")</f>
        <v>0.05</v>
      </c>
      <c r="H90" s="107">
        <f>IFERROR(IF(VLOOKUP($A90,'Annex 2 Designated EHV charges'!$D:$P,13,FALSE)=0,0,VLOOKUP($A90,'Annex 2 Designated EHV charges'!$D:$P,13,FALSE)),"")</f>
        <v>0.05</v>
      </c>
    </row>
    <row r="91" spans="1:8" x14ac:dyDescent="0.25">
      <c r="A91" s="104">
        <f t="array" ref="A91">IFERROR(INDEX('Annex 2 Designated EHV charges'!$D$10:$D$178, MATCH(0, IF(('Annex 2 Designated EHV charges'!$D$10:$D$178=""),1, COUNTIF(A$4:$A90, 'Annex 2 Designated EHV charges'!$D$10:$D$178)), 0)),"")</f>
        <v>522</v>
      </c>
      <c r="B91" s="80">
        <f>IF($A91="","",VLOOKUP($A91,'Annex 2 Designated EHV charges'!$D:$P,2,0))</f>
        <v>522</v>
      </c>
      <c r="C91" s="99">
        <f>IF($A91="","",VLOOKUP($A91,'Annex 2 Designated EHV charges'!$D:$P,3,0))</f>
        <v>2394000140217</v>
      </c>
      <c r="D91" s="100" t="str">
        <f>IF($A91="","",VLOOKUP($A91,'Annex 2 Designated EHV charges'!$D:$P,4,0))</f>
        <v>EHV Site Specific (LLFC 910 &amp; 522)</v>
      </c>
      <c r="E91" s="105">
        <f>IFERROR(IF(VLOOKUP($A91,'Annex 2 Designated EHV charges'!$D:$P,10,FALSE)=0,0,VLOOKUP($A91,'Annex 2 Designated EHV charges'!$D:$P,10,FALSE)),"")</f>
        <v>-5.0000000000000001E-3</v>
      </c>
      <c r="F91" s="106">
        <f>IFERROR(IF(VLOOKUP($A91,'Annex 2 Designated EHV charges'!$D:$P,11,FALSE)=0,0,VLOOKUP($A91,'Annex 2 Designated EHV charges'!$D:$P,11,FALSE)),"")</f>
        <v>967.82</v>
      </c>
      <c r="G91" s="107">
        <f>IFERROR(IF(VLOOKUP($A91,'Annex 2 Designated EHV charges'!$D:$P,12,FALSE)=0,0,VLOOKUP($A91,'Annex 2 Designated EHV charges'!$D:$P,12,FALSE)),"")</f>
        <v>0.05</v>
      </c>
      <c r="H91" s="107">
        <f>IFERROR(IF(VLOOKUP($A91,'Annex 2 Designated EHV charges'!$D:$P,13,FALSE)=0,0,VLOOKUP($A91,'Annex 2 Designated EHV charges'!$D:$P,13,FALSE)),"")</f>
        <v>0.05</v>
      </c>
    </row>
    <row r="92" spans="1:8" x14ac:dyDescent="0.25">
      <c r="A92" s="104">
        <f t="array" ref="A92">IFERROR(INDEX('Annex 2 Designated EHV charges'!$D$10:$D$178, MATCH(0, IF(('Annex 2 Designated EHV charges'!$D$10:$D$178=""),1, COUNTIF(A$4:$A91, 'Annex 2 Designated EHV charges'!$D$10:$D$178)), 0)),"")</f>
        <v>523</v>
      </c>
      <c r="B92" s="80">
        <f>IF($A92="","",VLOOKUP($A92,'Annex 2 Designated EHV charges'!$D:$P,2,0))</f>
        <v>523</v>
      </c>
      <c r="C92" s="99">
        <f>IF($A92="","",VLOOKUP($A92,'Annex 2 Designated EHV charges'!$D:$P,3,0))</f>
        <v>2394000141451</v>
      </c>
      <c r="D92" s="100" t="str">
        <f>IF($A92="","",VLOOKUP($A92,'Annex 2 Designated EHV charges'!$D:$P,4,0))</f>
        <v>EHV Site Specific (LLFC 916 &amp; 523)</v>
      </c>
      <c r="E92" s="105">
        <f>IFERROR(IF(VLOOKUP($A92,'Annex 2 Designated EHV charges'!$D:$P,10,FALSE)=0,0,VLOOKUP($A92,'Annex 2 Designated EHV charges'!$D:$P,10,FALSE)),"")</f>
        <v>-4.0000000000000001E-3</v>
      </c>
      <c r="F92" s="106">
        <f>IFERROR(IF(VLOOKUP($A92,'Annex 2 Designated EHV charges'!$D:$P,11,FALSE)=0,0,VLOOKUP($A92,'Annex 2 Designated EHV charges'!$D:$P,11,FALSE)),"")</f>
        <v>602.36</v>
      </c>
      <c r="G92" s="107">
        <f>IFERROR(IF(VLOOKUP($A92,'Annex 2 Designated EHV charges'!$D:$P,12,FALSE)=0,0,VLOOKUP($A92,'Annex 2 Designated EHV charges'!$D:$P,12,FALSE)),"")</f>
        <v>0.05</v>
      </c>
      <c r="H92" s="107">
        <f>IFERROR(IF(VLOOKUP($A92,'Annex 2 Designated EHV charges'!$D:$P,13,FALSE)=0,0,VLOOKUP($A92,'Annex 2 Designated EHV charges'!$D:$P,13,FALSE)),"")</f>
        <v>0.05</v>
      </c>
    </row>
    <row r="93" spans="1:8" x14ac:dyDescent="0.25">
      <c r="A93" s="104">
        <f t="array" ref="A93">IFERROR(INDEX('Annex 2 Designated EHV charges'!$D$10:$D$178, MATCH(0, IF(('Annex 2 Designated EHV charges'!$D$10:$D$178=""),1, COUNTIF(A$4:$A92, 'Annex 2 Designated EHV charges'!$D$10:$D$178)), 0)),"")</f>
        <v>524</v>
      </c>
      <c r="B93" s="80">
        <f>IF($A93="","",VLOOKUP($A93,'Annex 2 Designated EHV charges'!$D:$P,2,0))</f>
        <v>524</v>
      </c>
      <c r="C93" s="99">
        <f>IF($A93="","",VLOOKUP($A93,'Annex 2 Designated EHV charges'!$D:$P,3,0))</f>
        <v>2394000141521</v>
      </c>
      <c r="D93" s="100" t="str">
        <f>IF($A93="","",VLOOKUP($A93,'Annex 2 Designated EHV charges'!$D:$P,4,0))</f>
        <v>EHV Site Specific (LLFC 917 &amp; 524)</v>
      </c>
      <c r="E93" s="105">
        <f>IFERROR(IF(VLOOKUP($A93,'Annex 2 Designated EHV charges'!$D:$P,10,FALSE)=0,0,VLOOKUP($A93,'Annex 2 Designated EHV charges'!$D:$P,10,FALSE)),"")</f>
        <v>0</v>
      </c>
      <c r="F93" s="106">
        <f>IFERROR(IF(VLOOKUP($A93,'Annex 2 Designated EHV charges'!$D:$P,11,FALSE)=0,0,VLOOKUP($A93,'Annex 2 Designated EHV charges'!$D:$P,11,FALSE)),"")</f>
        <v>313.61</v>
      </c>
      <c r="G93" s="107">
        <f>IFERROR(IF(VLOOKUP($A93,'Annex 2 Designated EHV charges'!$D:$P,12,FALSE)=0,0,VLOOKUP($A93,'Annex 2 Designated EHV charges'!$D:$P,12,FALSE)),"")</f>
        <v>0.05</v>
      </c>
      <c r="H93" s="107">
        <f>IFERROR(IF(VLOOKUP($A93,'Annex 2 Designated EHV charges'!$D:$P,13,FALSE)=0,0,VLOOKUP($A93,'Annex 2 Designated EHV charges'!$D:$P,13,FALSE)),"")</f>
        <v>0.05</v>
      </c>
    </row>
    <row r="94" spans="1:8" x14ac:dyDescent="0.25">
      <c r="A94" s="104">
        <f t="array" ref="A94">IFERROR(INDEX('Annex 2 Designated EHV charges'!$D$10:$D$178, MATCH(0, IF(('Annex 2 Designated EHV charges'!$D$10:$D$178=""),1, COUNTIF(A$4:$A93, 'Annex 2 Designated EHV charges'!$D$10:$D$178)), 0)),"")</f>
        <v>525</v>
      </c>
      <c r="B94" s="80">
        <f>IF($A94="","",VLOOKUP($A94,'Annex 2 Designated EHV charges'!$D:$P,2,0))</f>
        <v>525</v>
      </c>
      <c r="C94" s="99">
        <f>IF($A94="","",VLOOKUP($A94,'Annex 2 Designated EHV charges'!$D:$P,3,0))</f>
        <v>2394000143592</v>
      </c>
      <c r="D94" s="100" t="str">
        <f>IF($A94="","",VLOOKUP($A94,'Annex 2 Designated EHV charges'!$D:$P,4,0))</f>
        <v>EHV Site Specific (LLFC 918 &amp; 525)</v>
      </c>
      <c r="E94" s="105">
        <f>IFERROR(IF(VLOOKUP($A94,'Annex 2 Designated EHV charges'!$D:$P,10,FALSE)=0,0,VLOOKUP($A94,'Annex 2 Designated EHV charges'!$D:$P,10,FALSE)),"")</f>
        <v>-0.23799999999999999</v>
      </c>
      <c r="F94" s="106">
        <f>IFERROR(IF(VLOOKUP($A94,'Annex 2 Designated EHV charges'!$D:$P,11,FALSE)=0,0,VLOOKUP($A94,'Annex 2 Designated EHV charges'!$D:$P,11,FALSE)),"")</f>
        <v>1505.58</v>
      </c>
      <c r="G94" s="107">
        <f>IFERROR(IF(VLOOKUP($A94,'Annex 2 Designated EHV charges'!$D:$P,12,FALSE)=0,0,VLOOKUP($A94,'Annex 2 Designated EHV charges'!$D:$P,12,FALSE)),"")</f>
        <v>0.05</v>
      </c>
      <c r="H94" s="107">
        <f>IFERROR(IF(VLOOKUP($A94,'Annex 2 Designated EHV charges'!$D:$P,13,FALSE)=0,0,VLOOKUP($A94,'Annex 2 Designated EHV charges'!$D:$P,13,FALSE)),"")</f>
        <v>0.05</v>
      </c>
    </row>
    <row r="95" spans="1:8" x14ac:dyDescent="0.25">
      <c r="A95" s="104">
        <f t="array" ref="A95">IFERROR(INDEX('Annex 2 Designated EHV charges'!$D$10:$D$178, MATCH(0, IF(('Annex 2 Designated EHV charges'!$D$10:$D$178=""),1, COUNTIF(A$4:$A94, 'Annex 2 Designated EHV charges'!$D$10:$D$178)), 0)),"")</f>
        <v>527</v>
      </c>
      <c r="B95" s="80">
        <f>IF($A95="","",VLOOKUP($A95,'Annex 2 Designated EHV charges'!$D:$P,2,0))</f>
        <v>527</v>
      </c>
      <c r="C95" s="99">
        <f>IF($A95="","",VLOOKUP($A95,'Annex 2 Designated EHV charges'!$D:$P,3,0))</f>
        <v>2394200145011</v>
      </c>
      <c r="D95" s="100" t="str">
        <f>IF($A95="","",VLOOKUP($A95,'Annex 2 Designated EHV charges'!$D:$P,4,0))</f>
        <v>EHV Site Specific (LLFC 920 &amp; 527)</v>
      </c>
      <c r="E95" s="105">
        <f>IFERROR(IF(VLOOKUP($A95,'Annex 2 Designated EHV charges'!$D:$P,10,FALSE)=0,0,VLOOKUP($A95,'Annex 2 Designated EHV charges'!$D:$P,10,FALSE)),"")</f>
        <v>-2E-3</v>
      </c>
      <c r="F95" s="106">
        <f>IFERROR(IF(VLOOKUP($A95,'Annex 2 Designated EHV charges'!$D:$P,11,FALSE)=0,0,VLOOKUP($A95,'Annex 2 Designated EHV charges'!$D:$P,11,FALSE)),"")</f>
        <v>591.23</v>
      </c>
      <c r="G95" s="107">
        <f>IFERROR(IF(VLOOKUP($A95,'Annex 2 Designated EHV charges'!$D:$P,12,FALSE)=0,0,VLOOKUP($A95,'Annex 2 Designated EHV charges'!$D:$P,12,FALSE)),"")</f>
        <v>0.05</v>
      </c>
      <c r="H95" s="107">
        <f>IFERROR(IF(VLOOKUP($A95,'Annex 2 Designated EHV charges'!$D:$P,13,FALSE)=0,0,VLOOKUP($A95,'Annex 2 Designated EHV charges'!$D:$P,13,FALSE)),"")</f>
        <v>0.05</v>
      </c>
    </row>
    <row r="96" spans="1:8" x14ac:dyDescent="0.25">
      <c r="A96" s="104">
        <f t="array" ref="A96">IFERROR(INDEX('Annex 2 Designated EHV charges'!$D$10:$D$178, MATCH(0, IF(('Annex 2 Designated EHV charges'!$D$10:$D$178=""),1, COUNTIF(A$4:$A95, 'Annex 2 Designated EHV charges'!$D$10:$D$178)), 0)),"")</f>
        <v>528</v>
      </c>
      <c r="B96" s="80">
        <f>IF($A96="","",VLOOKUP($A96,'Annex 2 Designated EHV charges'!$D:$P,2,0))</f>
        <v>528</v>
      </c>
      <c r="C96" s="99">
        <f>IF($A96="","",VLOOKUP($A96,'Annex 2 Designated EHV charges'!$D:$P,3,0))</f>
        <v>2394200160640</v>
      </c>
      <c r="D96" s="100" t="str">
        <f>IF($A96="","",VLOOKUP($A96,'Annex 2 Designated EHV charges'!$D:$P,4,0))</f>
        <v>EHV Site Specific (LLFC 921 &amp; 528)</v>
      </c>
      <c r="E96" s="105">
        <f>IFERROR(IF(VLOOKUP($A96,'Annex 2 Designated EHV charges'!$D:$P,10,FALSE)=0,0,VLOOKUP($A96,'Annex 2 Designated EHV charges'!$D:$P,10,FALSE)),"")</f>
        <v>0</v>
      </c>
      <c r="F96" s="106">
        <f>IFERROR(IF(VLOOKUP($A96,'Annex 2 Designated EHV charges'!$D:$P,11,FALSE)=0,0,VLOOKUP($A96,'Annex 2 Designated EHV charges'!$D:$P,11,FALSE)),"")</f>
        <v>1671.72</v>
      </c>
      <c r="G96" s="107">
        <f>IFERROR(IF(VLOOKUP($A96,'Annex 2 Designated EHV charges'!$D:$P,12,FALSE)=0,0,VLOOKUP($A96,'Annex 2 Designated EHV charges'!$D:$P,12,FALSE)),"")</f>
        <v>0.05</v>
      </c>
      <c r="H96" s="107">
        <f>IFERROR(IF(VLOOKUP($A96,'Annex 2 Designated EHV charges'!$D:$P,13,FALSE)=0,0,VLOOKUP($A96,'Annex 2 Designated EHV charges'!$D:$P,13,FALSE)),"")</f>
        <v>0.05</v>
      </c>
    </row>
    <row r="97" spans="1:8" x14ac:dyDescent="0.25">
      <c r="A97" s="104">
        <f t="array" ref="A97">IFERROR(INDEX('Annex 2 Designated EHV charges'!$D$10:$D$178, MATCH(0, IF(('Annex 2 Designated EHV charges'!$D$10:$D$178=""),1, COUNTIF(A$4:$A96, 'Annex 2 Designated EHV charges'!$D$10:$D$178)), 0)),"")</f>
        <v>529</v>
      </c>
      <c r="B97" s="80">
        <f>IF($A97="","",VLOOKUP($A97,'Annex 2 Designated EHV charges'!$D:$P,2,0))</f>
        <v>529</v>
      </c>
      <c r="C97" s="99">
        <f>IF($A97="","",VLOOKUP($A97,'Annex 2 Designated EHV charges'!$D:$P,3,0))</f>
        <v>2394200165667</v>
      </c>
      <c r="D97" s="100" t="str">
        <f>IF($A97="","",VLOOKUP($A97,'Annex 2 Designated EHV charges'!$D:$P,4,0))</f>
        <v>EHV Site Specific (LLFC 922 &amp; 529)</v>
      </c>
      <c r="E97" s="105">
        <f>IFERROR(IF(VLOOKUP($A97,'Annex 2 Designated EHV charges'!$D:$P,10,FALSE)=0,0,VLOOKUP($A97,'Annex 2 Designated EHV charges'!$D:$P,10,FALSE)),"")</f>
        <v>0</v>
      </c>
      <c r="F97" s="106">
        <f>IFERROR(IF(VLOOKUP($A97,'Annex 2 Designated EHV charges'!$D:$P,11,FALSE)=0,0,VLOOKUP($A97,'Annex 2 Designated EHV charges'!$D:$P,11,FALSE)),"")</f>
        <v>350.5</v>
      </c>
      <c r="G97" s="107">
        <f>IFERROR(IF(VLOOKUP($A97,'Annex 2 Designated EHV charges'!$D:$P,12,FALSE)=0,0,VLOOKUP($A97,'Annex 2 Designated EHV charges'!$D:$P,12,FALSE)),"")</f>
        <v>0.05</v>
      </c>
      <c r="H97" s="107">
        <f>IFERROR(IF(VLOOKUP($A97,'Annex 2 Designated EHV charges'!$D:$P,13,FALSE)=0,0,VLOOKUP($A97,'Annex 2 Designated EHV charges'!$D:$P,13,FALSE)),"")</f>
        <v>0.05</v>
      </c>
    </row>
    <row r="98" spans="1:8" x14ac:dyDescent="0.25">
      <c r="A98" s="104">
        <f t="array" ref="A98">IFERROR(INDEX('Annex 2 Designated EHV charges'!$D$10:$D$178, MATCH(0, IF(('Annex 2 Designated EHV charges'!$D$10:$D$178=""),1, COUNTIF(A$4:$A97, 'Annex 2 Designated EHV charges'!$D$10:$D$178)), 0)),"")</f>
        <v>551</v>
      </c>
      <c r="B98" s="80">
        <f>IF($A98="","",VLOOKUP($A98,'Annex 2 Designated EHV charges'!$D:$P,2,0))</f>
        <v>551</v>
      </c>
      <c r="C98" s="99" t="str">
        <f>IF($A98="","",VLOOKUP($A98,'Annex 2 Designated EHV charges'!$D:$P,3,0))</f>
        <v>MSID_7462</v>
      </c>
      <c r="D98" s="100" t="str">
        <f>IF($A98="","",VLOOKUP($A98,'Annex 2 Designated EHV charges'!$D:$P,4,0))</f>
        <v>EHV Site Specific (LLFC 946 &amp; 551)</v>
      </c>
      <c r="E98" s="105">
        <f>IFERROR(IF(VLOOKUP($A98,'Annex 2 Designated EHV charges'!$D:$P,10,FALSE)=0,0,VLOOKUP($A98,'Annex 2 Designated EHV charges'!$D:$P,10,FALSE)),"")</f>
        <v>0</v>
      </c>
      <c r="F98" s="106">
        <f>IFERROR(IF(VLOOKUP($A98,'Annex 2 Designated EHV charges'!$D:$P,11,FALSE)=0,0,VLOOKUP($A98,'Annex 2 Designated EHV charges'!$D:$P,11,FALSE)),"")</f>
        <v>736.24</v>
      </c>
      <c r="G98" s="107">
        <f>IFERROR(IF(VLOOKUP($A98,'Annex 2 Designated EHV charges'!$D:$P,12,FALSE)=0,0,VLOOKUP($A98,'Annex 2 Designated EHV charges'!$D:$P,12,FALSE)),"")</f>
        <v>0.05</v>
      </c>
      <c r="H98" s="107">
        <f>IFERROR(IF(VLOOKUP($A98,'Annex 2 Designated EHV charges'!$D:$P,13,FALSE)=0,0,VLOOKUP($A98,'Annex 2 Designated EHV charges'!$D:$P,13,FALSE)),"")</f>
        <v>0.05</v>
      </c>
    </row>
    <row r="99" spans="1:8" x14ac:dyDescent="0.25">
      <c r="A99" s="104">
        <f t="array" ref="A99">IFERROR(INDEX('Annex 2 Designated EHV charges'!$D$10:$D$178, MATCH(0, IF(('Annex 2 Designated EHV charges'!$D$10:$D$178=""),1, COUNTIF(A$4:$A98, 'Annex 2 Designated EHV charges'!$D$10:$D$178)), 0)),"")</f>
        <v>530</v>
      </c>
      <c r="B99" s="80">
        <f>IF($A99="","",VLOOKUP($A99,'Annex 2 Designated EHV charges'!$D:$P,2,0))</f>
        <v>530</v>
      </c>
      <c r="C99" s="99">
        <f>IF($A99="","",VLOOKUP($A99,'Annex 2 Designated EHV charges'!$D:$P,3,0))</f>
        <v>2394200169573</v>
      </c>
      <c r="D99" s="100" t="str">
        <f>IF($A99="","",VLOOKUP($A99,'Annex 2 Designated EHV charges'!$D:$P,4,0))</f>
        <v>EHV Site Specific (LLFC 923 &amp; 530)</v>
      </c>
      <c r="E99" s="105">
        <f>IFERROR(IF(VLOOKUP($A99,'Annex 2 Designated EHV charges'!$D:$P,10,FALSE)=0,0,VLOOKUP($A99,'Annex 2 Designated EHV charges'!$D:$P,10,FALSE)),"")</f>
        <v>0</v>
      </c>
      <c r="F99" s="106">
        <f>IFERROR(IF(VLOOKUP($A99,'Annex 2 Designated EHV charges'!$D:$P,11,FALSE)=0,0,VLOOKUP($A99,'Annex 2 Designated EHV charges'!$D:$P,11,FALSE)),"")</f>
        <v>186.08</v>
      </c>
      <c r="G99" s="107">
        <f>IFERROR(IF(VLOOKUP($A99,'Annex 2 Designated EHV charges'!$D:$P,12,FALSE)=0,0,VLOOKUP($A99,'Annex 2 Designated EHV charges'!$D:$P,12,FALSE)),"")</f>
        <v>0.05</v>
      </c>
      <c r="H99" s="107">
        <f>IFERROR(IF(VLOOKUP($A99,'Annex 2 Designated EHV charges'!$D:$P,13,FALSE)=0,0,VLOOKUP($A99,'Annex 2 Designated EHV charges'!$D:$P,13,FALSE)),"")</f>
        <v>0.05</v>
      </c>
    </row>
    <row r="100" spans="1:8" x14ac:dyDescent="0.25">
      <c r="A100" s="104">
        <f t="array" ref="A100">IFERROR(INDEX('Annex 2 Designated EHV charges'!$D$10:$D$178, MATCH(0, IF(('Annex 2 Designated EHV charges'!$D$10:$D$178=""),1, COUNTIF(A$4:$A99, 'Annex 2 Designated EHV charges'!$D$10:$D$178)), 0)),"")</f>
        <v>552</v>
      </c>
      <c r="B100" s="80">
        <f>IF($A100="","",VLOOKUP($A100,'Annex 2 Designated EHV charges'!$D:$P,2,0))</f>
        <v>552</v>
      </c>
      <c r="C100" s="99" t="str">
        <f>IF($A100="","",VLOOKUP($A100,'Annex 2 Designated EHV charges'!$D:$P,3,0))</f>
        <v>MSID_7475</v>
      </c>
      <c r="D100" s="100" t="str">
        <f>IF($A100="","",VLOOKUP($A100,'Annex 2 Designated EHV charges'!$D:$P,4,0))</f>
        <v>EHV Site Specific (LLFC 947 &amp; 552)</v>
      </c>
      <c r="E100" s="105">
        <f>IFERROR(IF(VLOOKUP($A100,'Annex 2 Designated EHV charges'!$D:$P,10,FALSE)=0,0,VLOOKUP($A100,'Annex 2 Designated EHV charges'!$D:$P,10,FALSE)),"")</f>
        <v>0</v>
      </c>
      <c r="F100" s="106">
        <f>IFERROR(IF(VLOOKUP($A100,'Annex 2 Designated EHV charges'!$D:$P,11,FALSE)=0,0,VLOOKUP($A100,'Annex 2 Designated EHV charges'!$D:$P,11,FALSE)),"")</f>
        <v>93.5</v>
      </c>
      <c r="G100" s="107">
        <f>IFERROR(IF(VLOOKUP($A100,'Annex 2 Designated EHV charges'!$D:$P,12,FALSE)=0,0,VLOOKUP($A100,'Annex 2 Designated EHV charges'!$D:$P,12,FALSE)),"")</f>
        <v>0.05</v>
      </c>
      <c r="H100" s="107">
        <f>IFERROR(IF(VLOOKUP($A100,'Annex 2 Designated EHV charges'!$D:$P,13,FALSE)=0,0,VLOOKUP($A100,'Annex 2 Designated EHV charges'!$D:$P,13,FALSE)),"")</f>
        <v>0.05</v>
      </c>
    </row>
    <row r="101" spans="1:8" x14ac:dyDescent="0.25">
      <c r="A101" s="104">
        <f t="array" ref="A101">IFERROR(INDEX('Annex 2 Designated EHV charges'!$D$10:$D$178, MATCH(0, IF(('Annex 2 Designated EHV charges'!$D$10:$D$178=""),1, COUNTIF(A$4:$A100, 'Annex 2 Designated EHV charges'!$D$10:$D$178)), 0)),"")</f>
        <v>553</v>
      </c>
      <c r="B101" s="80">
        <f>IF($A101="","",VLOOKUP($A101,'Annex 2 Designated EHV charges'!$D:$P,2,0))</f>
        <v>553</v>
      </c>
      <c r="C101" s="99" t="str">
        <f>IF($A101="","",VLOOKUP($A101,'Annex 2 Designated EHV charges'!$D:$P,3,0))</f>
        <v>MSID_7477</v>
      </c>
      <c r="D101" s="100" t="str">
        <f>IF($A101="","",VLOOKUP($A101,'Annex 2 Designated EHV charges'!$D:$P,4,0))</f>
        <v>EHV Site Specific (LLFC 948 &amp; 553)</v>
      </c>
      <c r="E101" s="105">
        <f>IFERROR(IF(VLOOKUP($A101,'Annex 2 Designated EHV charges'!$D:$P,10,FALSE)=0,0,VLOOKUP($A101,'Annex 2 Designated EHV charges'!$D:$P,10,FALSE)),"")</f>
        <v>0</v>
      </c>
      <c r="F101" s="106">
        <f>IFERROR(IF(VLOOKUP($A101,'Annex 2 Designated EHV charges'!$D:$P,11,FALSE)=0,0,VLOOKUP($A101,'Annex 2 Designated EHV charges'!$D:$P,11,FALSE)),"")</f>
        <v>93.5</v>
      </c>
      <c r="G101" s="107">
        <f>IFERROR(IF(VLOOKUP($A101,'Annex 2 Designated EHV charges'!$D:$P,12,FALSE)=0,0,VLOOKUP($A101,'Annex 2 Designated EHV charges'!$D:$P,12,FALSE)),"")</f>
        <v>0.05</v>
      </c>
      <c r="H101" s="107">
        <f>IFERROR(IF(VLOOKUP($A101,'Annex 2 Designated EHV charges'!$D:$P,13,FALSE)=0,0,VLOOKUP($A101,'Annex 2 Designated EHV charges'!$D:$P,13,FALSE)),"")</f>
        <v>0.05</v>
      </c>
    </row>
    <row r="102" spans="1:8" x14ac:dyDescent="0.25">
      <c r="A102" s="104">
        <f t="array" ref="A102">IFERROR(INDEX('Annex 2 Designated EHV charges'!$D$10:$D$178, MATCH(0, IF(('Annex 2 Designated EHV charges'!$D$10:$D$178=""),1, COUNTIF(A$4:$A101, 'Annex 2 Designated EHV charges'!$D$10:$D$178)), 0)),"")</f>
        <v>531</v>
      </c>
      <c r="B102" s="80">
        <f>IF($A102="","",VLOOKUP($A102,'Annex 2 Designated EHV charges'!$D:$P,2,0))</f>
        <v>531</v>
      </c>
      <c r="C102" s="99">
        <f>IF($A102="","",VLOOKUP($A102,'Annex 2 Designated EHV charges'!$D:$P,3,0))</f>
        <v>2394200196610</v>
      </c>
      <c r="D102" s="100" t="str">
        <f>IF($A102="","",VLOOKUP($A102,'Annex 2 Designated EHV charges'!$D:$P,4,0))</f>
        <v>EHV Site Specific (LLFC 925 &amp; 531)</v>
      </c>
      <c r="E102" s="105">
        <f>IFERROR(IF(VLOOKUP($A102,'Annex 2 Designated EHV charges'!$D:$P,10,FALSE)=0,0,VLOOKUP($A102,'Annex 2 Designated EHV charges'!$D:$P,10,FALSE)),"")</f>
        <v>-5.0000000000000001E-3</v>
      </c>
      <c r="F102" s="106">
        <f>IFERROR(IF(VLOOKUP($A102,'Annex 2 Designated EHV charges'!$D:$P,11,FALSE)=0,0,VLOOKUP($A102,'Annex 2 Designated EHV charges'!$D:$P,11,FALSE)),"")</f>
        <v>93.5</v>
      </c>
      <c r="G102" s="107">
        <f>IFERROR(IF(VLOOKUP($A102,'Annex 2 Designated EHV charges'!$D:$P,12,FALSE)=0,0,VLOOKUP($A102,'Annex 2 Designated EHV charges'!$D:$P,12,FALSE)),"")</f>
        <v>0.05</v>
      </c>
      <c r="H102" s="107">
        <f>IFERROR(IF(VLOOKUP($A102,'Annex 2 Designated EHV charges'!$D:$P,13,FALSE)=0,0,VLOOKUP($A102,'Annex 2 Designated EHV charges'!$D:$P,13,FALSE)),"")</f>
        <v>0.05</v>
      </c>
    </row>
    <row r="103" spans="1:8" ht="27" x14ac:dyDescent="0.25">
      <c r="A103" s="104">
        <f t="array" ref="A103">IFERROR(INDEX('Annex 2 Designated EHV charges'!$D$10:$D$178, MATCH(0, IF(('Annex 2 Designated EHV charges'!$D$10:$D$178=""),1, COUNTIF(A$4:$A102, 'Annex 2 Designated EHV charges'!$D$10:$D$178)), 0)),"")</f>
        <v>532</v>
      </c>
      <c r="B103" s="80">
        <f>IF($A103="","",VLOOKUP($A103,'Annex 2 Designated EHV charges'!$D:$P,2,0))</f>
        <v>532</v>
      </c>
      <c r="C103" s="99" t="str">
        <f>IF($A103="","",VLOOKUP($A103,'Annex 2 Designated EHV charges'!$D:$P,3,0))</f>
        <v>2394200239219
2394300297624</v>
      </c>
      <c r="D103" s="100" t="str">
        <f>IF($A103="","",VLOOKUP($A103,'Annex 2 Designated EHV charges'!$D:$P,4,0))</f>
        <v>EHV Site Specific (LLFC 926 &amp; 532)</v>
      </c>
      <c r="E103" s="105">
        <f>IFERROR(IF(VLOOKUP($A103,'Annex 2 Designated EHV charges'!$D:$P,10,FALSE)=0,0,VLOOKUP($A103,'Annex 2 Designated EHV charges'!$D:$P,10,FALSE)),"")</f>
        <v>0</v>
      </c>
      <c r="F103" s="106">
        <f>IFERROR(IF(VLOOKUP($A103,'Annex 2 Designated EHV charges'!$D:$P,11,FALSE)=0,0,VLOOKUP($A103,'Annex 2 Designated EHV charges'!$D:$P,11,FALSE)),"")</f>
        <v>155.80000000000001</v>
      </c>
      <c r="G103" s="107">
        <f>IFERROR(IF(VLOOKUP($A103,'Annex 2 Designated EHV charges'!$D:$P,12,FALSE)=0,0,VLOOKUP($A103,'Annex 2 Designated EHV charges'!$D:$P,12,FALSE)),"")</f>
        <v>0.05</v>
      </c>
      <c r="H103" s="107">
        <f>IFERROR(IF(VLOOKUP($A103,'Annex 2 Designated EHV charges'!$D:$P,13,FALSE)=0,0,VLOOKUP($A103,'Annex 2 Designated EHV charges'!$D:$P,13,FALSE)),"")</f>
        <v>0.05</v>
      </c>
    </row>
    <row r="104" spans="1:8" x14ac:dyDescent="0.25">
      <c r="A104" s="104">
        <f t="array" ref="A104">IFERROR(INDEX('Annex 2 Designated EHV charges'!$D$10:$D$178, MATCH(0, IF(('Annex 2 Designated EHV charges'!$D$10:$D$178=""),1, COUNTIF(A$4:$A103, 'Annex 2 Designated EHV charges'!$D$10:$D$178)), 0)),"")</f>
        <v>533</v>
      </c>
      <c r="B104" s="80">
        <f>IF($A104="","",VLOOKUP($A104,'Annex 2 Designated EHV charges'!$D:$P,2,0))</f>
        <v>533</v>
      </c>
      <c r="C104" s="99">
        <f>IF($A104="","",VLOOKUP($A104,'Annex 2 Designated EHV charges'!$D:$P,3,0))</f>
        <v>2394200315038</v>
      </c>
      <c r="D104" s="100" t="str">
        <f>IF($A104="","",VLOOKUP($A104,'Annex 2 Designated EHV charges'!$D:$P,4,0))</f>
        <v>EHV Site Specific (LLFC 927 &amp; 533)</v>
      </c>
      <c r="E104" s="105">
        <f>IFERROR(IF(VLOOKUP($A104,'Annex 2 Designated EHV charges'!$D:$P,10,FALSE)=0,0,VLOOKUP($A104,'Annex 2 Designated EHV charges'!$D:$P,10,FALSE)),"")</f>
        <v>-1E-3</v>
      </c>
      <c r="F104" s="106">
        <f>IFERROR(IF(VLOOKUP($A104,'Annex 2 Designated EHV charges'!$D:$P,11,FALSE)=0,0,VLOOKUP($A104,'Annex 2 Designated EHV charges'!$D:$P,11,FALSE)),"")</f>
        <v>1422.44</v>
      </c>
      <c r="G104" s="107">
        <f>IFERROR(IF(VLOOKUP($A104,'Annex 2 Designated EHV charges'!$D:$P,12,FALSE)=0,0,VLOOKUP($A104,'Annex 2 Designated EHV charges'!$D:$P,12,FALSE)),"")</f>
        <v>0.05</v>
      </c>
      <c r="H104" s="107">
        <f>IFERROR(IF(VLOOKUP($A104,'Annex 2 Designated EHV charges'!$D:$P,13,FALSE)=0,0,VLOOKUP($A104,'Annex 2 Designated EHV charges'!$D:$P,13,FALSE)),"")</f>
        <v>0.05</v>
      </c>
    </row>
    <row r="105" spans="1:8" x14ac:dyDescent="0.25">
      <c r="A105" s="104">
        <f t="array" ref="A105">IFERROR(INDEX('Annex 2 Designated EHV charges'!$D$10:$D$178, MATCH(0, IF(('Annex 2 Designated EHV charges'!$D$10:$D$178=""),1, COUNTIF(A$4:$A104, 'Annex 2 Designated EHV charges'!$D$10:$D$178)), 0)),"")</f>
        <v>534</v>
      </c>
      <c r="B105" s="80">
        <f>IF($A105="","",VLOOKUP($A105,'Annex 2 Designated EHV charges'!$D:$P,2,0))</f>
        <v>534</v>
      </c>
      <c r="C105" s="99">
        <f>IF($A105="","",VLOOKUP($A105,'Annex 2 Designated EHV charges'!$D:$P,3,0))</f>
        <v>2394200321078</v>
      </c>
      <c r="D105" s="100" t="str">
        <f>IF($A105="","",VLOOKUP($A105,'Annex 2 Designated EHV charges'!$D:$P,4,0))</f>
        <v>EHV Site Specific (LLFC 928 &amp; 534)</v>
      </c>
      <c r="E105" s="105">
        <f>IFERROR(IF(VLOOKUP($A105,'Annex 2 Designated EHV charges'!$D:$P,10,FALSE)=0,0,VLOOKUP($A105,'Annex 2 Designated EHV charges'!$D:$P,10,FALSE)),"")</f>
        <v>0</v>
      </c>
      <c r="F105" s="106">
        <f>IFERROR(IF(VLOOKUP($A105,'Annex 2 Designated EHV charges'!$D:$P,11,FALSE)=0,0,VLOOKUP($A105,'Annex 2 Designated EHV charges'!$D:$P,11,FALSE)),"")</f>
        <v>910.81</v>
      </c>
      <c r="G105" s="107">
        <f>IFERROR(IF(VLOOKUP($A105,'Annex 2 Designated EHV charges'!$D:$P,12,FALSE)=0,0,VLOOKUP($A105,'Annex 2 Designated EHV charges'!$D:$P,12,FALSE)),"")</f>
        <v>0.05</v>
      </c>
      <c r="H105" s="107">
        <f>IFERROR(IF(VLOOKUP($A105,'Annex 2 Designated EHV charges'!$D:$P,13,FALSE)=0,0,VLOOKUP($A105,'Annex 2 Designated EHV charges'!$D:$P,13,FALSE)),"")</f>
        <v>0.05</v>
      </c>
    </row>
    <row r="106" spans="1:8" x14ac:dyDescent="0.25">
      <c r="A106" s="104">
        <f t="array" ref="A106">IFERROR(INDEX('Annex 2 Designated EHV charges'!$D$10:$D$178, MATCH(0, IF(('Annex 2 Designated EHV charges'!$D$10:$D$178=""),1, COUNTIF(A$4:$A105, 'Annex 2 Designated EHV charges'!$D$10:$D$178)), 0)),"")</f>
        <v>535</v>
      </c>
      <c r="B106" s="80">
        <f>IF($A106="","",VLOOKUP($A106,'Annex 2 Designated EHV charges'!$D:$P,2,0))</f>
        <v>535</v>
      </c>
      <c r="C106" s="99">
        <f>IF($A106="","",VLOOKUP($A106,'Annex 2 Designated EHV charges'!$D:$P,3,0))</f>
        <v>2394200325870</v>
      </c>
      <c r="D106" s="100" t="str">
        <f>IF($A106="","",VLOOKUP($A106,'Annex 2 Designated EHV charges'!$D:$P,4,0))</f>
        <v>EHV Site Specific (LLFC 929 &amp; 535)</v>
      </c>
      <c r="E106" s="105">
        <f>IFERROR(IF(VLOOKUP($A106,'Annex 2 Designated EHV charges'!$D:$P,10,FALSE)=0,0,VLOOKUP($A106,'Annex 2 Designated EHV charges'!$D:$P,10,FALSE)),"")</f>
        <v>0</v>
      </c>
      <c r="F106" s="106">
        <f>IFERROR(IF(VLOOKUP($A106,'Annex 2 Designated EHV charges'!$D:$P,11,FALSE)=0,0,VLOOKUP($A106,'Annex 2 Designated EHV charges'!$D:$P,11,FALSE)),"")</f>
        <v>2615.37</v>
      </c>
      <c r="G106" s="107">
        <f>IFERROR(IF(VLOOKUP($A106,'Annex 2 Designated EHV charges'!$D:$P,12,FALSE)=0,0,VLOOKUP($A106,'Annex 2 Designated EHV charges'!$D:$P,12,FALSE)),"")</f>
        <v>0.05</v>
      </c>
      <c r="H106" s="107">
        <f>IFERROR(IF(VLOOKUP($A106,'Annex 2 Designated EHV charges'!$D:$P,13,FALSE)=0,0,VLOOKUP($A106,'Annex 2 Designated EHV charges'!$D:$P,13,FALSE)),"")</f>
        <v>0.05</v>
      </c>
    </row>
    <row r="107" spans="1:8" x14ac:dyDescent="0.25">
      <c r="A107" s="104">
        <f t="array" ref="A107">IFERROR(INDEX('Annex 2 Designated EHV charges'!$D$10:$D$178, MATCH(0, IF(('Annex 2 Designated EHV charges'!$D$10:$D$178=""),1, COUNTIF(A$4:$A106, 'Annex 2 Designated EHV charges'!$D$10:$D$178)), 0)),"")</f>
        <v>536</v>
      </c>
      <c r="B107" s="80">
        <f>IF($A107="","",VLOOKUP($A107,'Annex 2 Designated EHV charges'!$D:$P,2,0))</f>
        <v>536</v>
      </c>
      <c r="C107" s="99">
        <f>IF($A107="","",VLOOKUP($A107,'Annex 2 Designated EHV charges'!$D:$P,3,0))</f>
        <v>2394200347076</v>
      </c>
      <c r="D107" s="100" t="str">
        <f>IF($A107="","",VLOOKUP($A107,'Annex 2 Designated EHV charges'!$D:$P,4,0))</f>
        <v>EHV Site Specific (LLFC 930 &amp; 536)</v>
      </c>
      <c r="E107" s="105">
        <f>IFERROR(IF(VLOOKUP($A107,'Annex 2 Designated EHV charges'!$D:$P,10,FALSE)=0,0,VLOOKUP($A107,'Annex 2 Designated EHV charges'!$D:$P,10,FALSE)),"")</f>
        <v>0</v>
      </c>
      <c r="F107" s="106">
        <f>IFERROR(IF(VLOOKUP($A107,'Annex 2 Designated EHV charges'!$D:$P,11,FALSE)=0,0,VLOOKUP($A107,'Annex 2 Designated EHV charges'!$D:$P,11,FALSE)),"")</f>
        <v>313.3</v>
      </c>
      <c r="G107" s="107">
        <f>IFERROR(IF(VLOOKUP($A107,'Annex 2 Designated EHV charges'!$D:$P,12,FALSE)=0,0,VLOOKUP($A107,'Annex 2 Designated EHV charges'!$D:$P,12,FALSE)),"")</f>
        <v>0.05</v>
      </c>
      <c r="H107" s="107">
        <f>IFERROR(IF(VLOOKUP($A107,'Annex 2 Designated EHV charges'!$D:$P,13,FALSE)=0,0,VLOOKUP($A107,'Annex 2 Designated EHV charges'!$D:$P,13,FALSE)),"")</f>
        <v>0.05</v>
      </c>
    </row>
    <row r="108" spans="1:8" x14ac:dyDescent="0.25">
      <c r="A108" s="104">
        <f t="array" ref="A108">IFERROR(INDEX('Annex 2 Designated EHV charges'!$D$10:$D$178, MATCH(0, IF(('Annex 2 Designated EHV charges'!$D$10:$D$178=""),1, COUNTIF(A$4:$A107, 'Annex 2 Designated EHV charges'!$D$10:$D$178)), 0)),"")</f>
        <v>537</v>
      </c>
      <c r="B108" s="80">
        <f>IF($A108="","",VLOOKUP($A108,'Annex 2 Designated EHV charges'!$D:$P,2,0))</f>
        <v>537</v>
      </c>
      <c r="C108" s="99">
        <f>IF($A108="","",VLOOKUP($A108,'Annex 2 Designated EHV charges'!$D:$P,3,0))</f>
        <v>2394200351170</v>
      </c>
      <c r="D108" s="100" t="str">
        <f>IF($A108="","",VLOOKUP($A108,'Annex 2 Designated EHV charges'!$D:$P,4,0))</f>
        <v>EHV Site Specific (LLFC 931 &amp; 537)</v>
      </c>
      <c r="E108" s="105">
        <f>IFERROR(IF(VLOOKUP($A108,'Annex 2 Designated EHV charges'!$D:$P,10,FALSE)=0,0,VLOOKUP($A108,'Annex 2 Designated EHV charges'!$D:$P,10,FALSE)),"")</f>
        <v>0</v>
      </c>
      <c r="F108" s="106">
        <f>IFERROR(IF(VLOOKUP($A108,'Annex 2 Designated EHV charges'!$D:$P,11,FALSE)=0,0,VLOOKUP($A108,'Annex 2 Designated EHV charges'!$D:$P,11,FALSE)),"")</f>
        <v>628.24</v>
      </c>
      <c r="G108" s="107">
        <f>IFERROR(IF(VLOOKUP($A108,'Annex 2 Designated EHV charges'!$D:$P,12,FALSE)=0,0,VLOOKUP($A108,'Annex 2 Designated EHV charges'!$D:$P,12,FALSE)),"")</f>
        <v>0.05</v>
      </c>
      <c r="H108" s="107">
        <f>IFERROR(IF(VLOOKUP($A108,'Annex 2 Designated EHV charges'!$D:$P,13,FALSE)=0,0,VLOOKUP($A108,'Annex 2 Designated EHV charges'!$D:$P,13,FALSE)),"")</f>
        <v>0.05</v>
      </c>
    </row>
    <row r="109" spans="1:8" x14ac:dyDescent="0.25">
      <c r="A109" s="104">
        <f t="array" ref="A109">IFERROR(INDEX('Annex 2 Designated EHV charges'!$D$10:$D$178, MATCH(0, IF(('Annex 2 Designated EHV charges'!$D$10:$D$178=""),1, COUNTIF(A$4:$A108, 'Annex 2 Designated EHV charges'!$D$10:$D$178)), 0)),"")</f>
        <v>538</v>
      </c>
      <c r="B109" s="80">
        <f>IF($A109="","",VLOOKUP($A109,'Annex 2 Designated EHV charges'!$D:$P,2,0))</f>
        <v>538</v>
      </c>
      <c r="C109" s="99">
        <f>IF($A109="","",VLOOKUP($A109,'Annex 2 Designated EHV charges'!$D:$P,3,0))</f>
        <v>2394200354533</v>
      </c>
      <c r="D109" s="100" t="str">
        <f>IF($A109="","",VLOOKUP($A109,'Annex 2 Designated EHV charges'!$D:$P,4,0))</f>
        <v>EHV Site Specific (LLFC 932 &amp; 538)</v>
      </c>
      <c r="E109" s="105">
        <f>IFERROR(IF(VLOOKUP($A109,'Annex 2 Designated EHV charges'!$D:$P,10,FALSE)=0,0,VLOOKUP($A109,'Annex 2 Designated EHV charges'!$D:$P,10,FALSE)),"")</f>
        <v>0</v>
      </c>
      <c r="F109" s="106">
        <f>IFERROR(IF(VLOOKUP($A109,'Annex 2 Designated EHV charges'!$D:$P,11,FALSE)=0,0,VLOOKUP($A109,'Annex 2 Designated EHV charges'!$D:$P,11,FALSE)),"")</f>
        <v>1845.45</v>
      </c>
      <c r="G109" s="107">
        <f>IFERROR(IF(VLOOKUP($A109,'Annex 2 Designated EHV charges'!$D:$P,12,FALSE)=0,0,VLOOKUP($A109,'Annex 2 Designated EHV charges'!$D:$P,12,FALSE)),"")</f>
        <v>0.05</v>
      </c>
      <c r="H109" s="107">
        <f>IFERROR(IF(VLOOKUP($A109,'Annex 2 Designated EHV charges'!$D:$P,13,FALSE)=0,0,VLOOKUP($A109,'Annex 2 Designated EHV charges'!$D:$P,13,FALSE)),"")</f>
        <v>0.05</v>
      </c>
    </row>
    <row r="110" spans="1:8" x14ac:dyDescent="0.25">
      <c r="A110" s="104">
        <f t="array" ref="A110">IFERROR(INDEX('Annex 2 Designated EHV charges'!$D$10:$D$178, MATCH(0, IF(('Annex 2 Designated EHV charges'!$D$10:$D$178=""),1, COUNTIF(A$4:$A109, 'Annex 2 Designated EHV charges'!$D$10:$D$178)), 0)),"")</f>
        <v>539</v>
      </c>
      <c r="B110" s="80">
        <f>IF($A110="","",VLOOKUP($A110,'Annex 2 Designated EHV charges'!$D:$P,2,0))</f>
        <v>539</v>
      </c>
      <c r="C110" s="99">
        <f>IF($A110="","",VLOOKUP($A110,'Annex 2 Designated EHV charges'!$D:$P,3,0))</f>
        <v>2394200354570</v>
      </c>
      <c r="D110" s="100" t="str">
        <f>IF($A110="","",VLOOKUP($A110,'Annex 2 Designated EHV charges'!$D:$P,4,0))</f>
        <v>EHV Site Specific (LLFC 933 &amp; 539)</v>
      </c>
      <c r="E110" s="105">
        <f>IFERROR(IF(VLOOKUP($A110,'Annex 2 Designated EHV charges'!$D:$P,10,FALSE)=0,0,VLOOKUP($A110,'Annex 2 Designated EHV charges'!$D:$P,10,FALSE)),"")</f>
        <v>-1E-3</v>
      </c>
      <c r="F110" s="106">
        <f>IFERROR(IF(VLOOKUP($A110,'Annex 2 Designated EHV charges'!$D:$P,11,FALSE)=0,0,VLOOKUP($A110,'Annex 2 Designated EHV charges'!$D:$P,11,FALSE)),"")</f>
        <v>2793.82</v>
      </c>
      <c r="G110" s="107">
        <f>IFERROR(IF(VLOOKUP($A110,'Annex 2 Designated EHV charges'!$D:$P,12,FALSE)=0,0,VLOOKUP($A110,'Annex 2 Designated EHV charges'!$D:$P,12,FALSE)),"")</f>
        <v>0.05</v>
      </c>
      <c r="H110" s="107">
        <f>IFERROR(IF(VLOOKUP($A110,'Annex 2 Designated EHV charges'!$D:$P,13,FALSE)=0,0,VLOOKUP($A110,'Annex 2 Designated EHV charges'!$D:$P,13,FALSE)),"")</f>
        <v>0.05</v>
      </c>
    </row>
    <row r="111" spans="1:8" x14ac:dyDescent="0.25">
      <c r="A111" s="104">
        <f t="array" ref="A111">IFERROR(INDEX('Annex 2 Designated EHV charges'!$D$10:$D$178, MATCH(0, IF(('Annex 2 Designated EHV charges'!$D$10:$D$178=""),1, COUNTIF(A$4:$A110, 'Annex 2 Designated EHV charges'!$D$10:$D$178)), 0)),"")</f>
        <v>510</v>
      </c>
      <c r="B111" s="80">
        <f>IF($A111="","",VLOOKUP($A111,'Annex 2 Designated EHV charges'!$D:$P,2,0))</f>
        <v>510</v>
      </c>
      <c r="C111" s="99" t="str">
        <f>IF($A111="","",VLOOKUP($A111,'Annex 2 Designated EHV charges'!$D:$P,3,0))</f>
        <v>MSID_7589</v>
      </c>
      <c r="D111" s="100" t="str">
        <f>IF($A111="","",VLOOKUP($A111,'Annex 2 Designated EHV charges'!$D:$P,4,0))</f>
        <v>EHV Site Specific (LLFC 725 &amp; 510)</v>
      </c>
      <c r="E111" s="105">
        <f>IFERROR(IF(VLOOKUP($A111,'Annex 2 Designated EHV charges'!$D:$P,10,FALSE)=0,0,VLOOKUP($A111,'Annex 2 Designated EHV charges'!$D:$P,10,FALSE)),"")</f>
        <v>0</v>
      </c>
      <c r="F111" s="106">
        <f>IFERROR(IF(VLOOKUP($A111,'Annex 2 Designated EHV charges'!$D:$P,11,FALSE)=0,0,VLOOKUP($A111,'Annex 2 Designated EHV charges'!$D:$P,11,FALSE)),"")</f>
        <v>3236.81</v>
      </c>
      <c r="G111" s="107">
        <f>IFERROR(IF(VLOOKUP($A111,'Annex 2 Designated EHV charges'!$D:$P,12,FALSE)=0,0,VLOOKUP($A111,'Annex 2 Designated EHV charges'!$D:$P,12,FALSE)),"")</f>
        <v>0.05</v>
      </c>
      <c r="H111" s="107">
        <f>IFERROR(IF(VLOOKUP($A111,'Annex 2 Designated EHV charges'!$D:$P,13,FALSE)=0,0,VLOOKUP($A111,'Annex 2 Designated EHV charges'!$D:$P,13,FALSE)),"")</f>
        <v>0.05</v>
      </c>
    </row>
    <row r="112" spans="1:8" ht="27" x14ac:dyDescent="0.25">
      <c r="A112" s="104">
        <f t="array" ref="A112">IFERROR(INDEX('Annex 2 Designated EHV charges'!$D$10:$D$178, MATCH(0, IF(('Annex 2 Designated EHV charges'!$D$10:$D$178=""),1, COUNTIF(A$4:$A111, 'Annex 2 Designated EHV charges'!$D$10:$D$178)), 0)),"")</f>
        <v>540</v>
      </c>
      <c r="B112" s="80">
        <f>IF($A112="","",VLOOKUP($A112,'Annex 2 Designated EHV charges'!$D:$P,2,0))</f>
        <v>540</v>
      </c>
      <c r="C112" s="99" t="str">
        <f>IF($A112="","",VLOOKUP($A112,'Annex 2 Designated EHV charges'!$D:$P,3,0))</f>
        <v>2394200379705
2394300388184</v>
      </c>
      <c r="D112" s="100" t="str">
        <f>IF($A112="","",VLOOKUP($A112,'Annex 2 Designated EHV charges'!$D:$P,4,0))</f>
        <v>EHV Site Specific (LLFC 934 &amp; 540)</v>
      </c>
      <c r="E112" s="105">
        <f>IFERROR(IF(VLOOKUP($A112,'Annex 2 Designated EHV charges'!$D:$P,10,FALSE)=0,0,VLOOKUP($A112,'Annex 2 Designated EHV charges'!$D:$P,10,FALSE)),"")</f>
        <v>-0.08</v>
      </c>
      <c r="F112" s="106">
        <f>IFERROR(IF(VLOOKUP($A112,'Annex 2 Designated EHV charges'!$D:$P,11,FALSE)=0,0,VLOOKUP($A112,'Annex 2 Designated EHV charges'!$D:$P,11,FALSE)),"")</f>
        <v>305.47000000000003</v>
      </c>
      <c r="G112" s="107">
        <f>IFERROR(IF(VLOOKUP($A112,'Annex 2 Designated EHV charges'!$D:$P,12,FALSE)=0,0,VLOOKUP($A112,'Annex 2 Designated EHV charges'!$D:$P,12,FALSE)),"")</f>
        <v>0.05</v>
      </c>
      <c r="H112" s="107">
        <f>IFERROR(IF(VLOOKUP($A112,'Annex 2 Designated EHV charges'!$D:$P,13,FALSE)=0,0,VLOOKUP($A112,'Annex 2 Designated EHV charges'!$D:$P,13,FALSE)),"")</f>
        <v>0.05</v>
      </c>
    </row>
    <row r="113" spans="1:8" ht="27" x14ac:dyDescent="0.25">
      <c r="A113" s="104">
        <f t="array" ref="A113">IFERROR(INDEX('Annex 2 Designated EHV charges'!$D$10:$D$178, MATCH(0, IF(('Annex 2 Designated EHV charges'!$D$10:$D$178=""),1, COUNTIF(A$4:$A112, 'Annex 2 Designated EHV charges'!$D$10:$D$178)), 0)),"")</f>
        <v>541</v>
      </c>
      <c r="B113" s="80">
        <f>IF($A113="","",VLOOKUP($A113,'Annex 2 Designated EHV charges'!$D:$P,2,0))</f>
        <v>541</v>
      </c>
      <c r="C113" s="99" t="str">
        <f>IF($A113="","",VLOOKUP($A113,'Annex 2 Designated EHV charges'!$D:$P,3,0))</f>
        <v>2394200400491
2394200400507</v>
      </c>
      <c r="D113" s="100" t="str">
        <f>IF($A113="","",VLOOKUP($A113,'Annex 2 Designated EHV charges'!$D:$P,4,0))</f>
        <v>EHV Site Specific (LLFC 935 &amp; 541)</v>
      </c>
      <c r="E113" s="105">
        <f>IFERROR(IF(VLOOKUP($A113,'Annex 2 Designated EHV charges'!$D:$P,10,FALSE)=0,0,VLOOKUP($A113,'Annex 2 Designated EHV charges'!$D:$P,10,FALSE)),"")</f>
        <v>0</v>
      </c>
      <c r="F113" s="106">
        <f>IFERROR(IF(VLOOKUP($A113,'Annex 2 Designated EHV charges'!$D:$P,11,FALSE)=0,0,VLOOKUP($A113,'Annex 2 Designated EHV charges'!$D:$P,11,FALSE)),"")</f>
        <v>4124.74</v>
      </c>
      <c r="G113" s="107">
        <f>IFERROR(IF(VLOOKUP($A113,'Annex 2 Designated EHV charges'!$D:$P,12,FALSE)=0,0,VLOOKUP($A113,'Annex 2 Designated EHV charges'!$D:$P,12,FALSE)),"")</f>
        <v>0.05</v>
      </c>
      <c r="H113" s="107">
        <f>IFERROR(IF(VLOOKUP($A113,'Annex 2 Designated EHV charges'!$D:$P,13,FALSE)=0,0,VLOOKUP($A113,'Annex 2 Designated EHV charges'!$D:$P,13,FALSE)),"")</f>
        <v>0.05</v>
      </c>
    </row>
    <row r="114" spans="1:8" x14ac:dyDescent="0.25">
      <c r="A114" s="104">
        <f t="array" ref="A114">IFERROR(INDEX('Annex 2 Designated EHV charges'!$D$10:$D$178, MATCH(0, IF(('Annex 2 Designated EHV charges'!$D$10:$D$178=""),1, COUNTIF(A$4:$A113, 'Annex 2 Designated EHV charges'!$D$10:$D$178)), 0)),"")</f>
        <v>543</v>
      </c>
      <c r="B114" s="80">
        <f>IF($A114="","",VLOOKUP($A114,'Annex 2 Designated EHV charges'!$D:$P,2,0))</f>
        <v>543</v>
      </c>
      <c r="C114" s="99">
        <f>IF($A114="","",VLOOKUP($A114,'Annex 2 Designated EHV charges'!$D:$P,3,0))</f>
        <v>2394200415610</v>
      </c>
      <c r="D114" s="100" t="str">
        <f>IF($A114="","",VLOOKUP($A114,'Annex 2 Designated EHV charges'!$D:$P,4,0))</f>
        <v>EHV Site Specific (LLFC 937 &amp; 543)</v>
      </c>
      <c r="E114" s="105">
        <f>IFERROR(IF(VLOOKUP($A114,'Annex 2 Designated EHV charges'!$D:$P,10,FALSE)=0,0,VLOOKUP($A114,'Annex 2 Designated EHV charges'!$D:$P,10,FALSE)),"")</f>
        <v>0</v>
      </c>
      <c r="F114" s="106">
        <f>IFERROR(IF(VLOOKUP($A114,'Annex 2 Designated EHV charges'!$D:$P,11,FALSE)=0,0,VLOOKUP($A114,'Annex 2 Designated EHV charges'!$D:$P,11,FALSE)),"")</f>
        <v>2234.13</v>
      </c>
      <c r="G114" s="107">
        <f>IFERROR(IF(VLOOKUP($A114,'Annex 2 Designated EHV charges'!$D:$P,12,FALSE)=0,0,VLOOKUP($A114,'Annex 2 Designated EHV charges'!$D:$P,12,FALSE)),"")</f>
        <v>0.05</v>
      </c>
      <c r="H114" s="107">
        <f>IFERROR(IF(VLOOKUP($A114,'Annex 2 Designated EHV charges'!$D:$P,13,FALSE)=0,0,VLOOKUP($A114,'Annex 2 Designated EHV charges'!$D:$P,13,FALSE)),"")</f>
        <v>0.05</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zoomScale="80" zoomScaleNormal="80" zoomScaleSheetLayoutView="100" workbookViewId="0"/>
  </sheetViews>
  <sheetFormatPr defaultColWidth="9.08984375" defaultRowHeight="13.5" x14ac:dyDescent="0.35"/>
  <cols>
    <col min="1" max="1" width="27.453125" style="150" customWidth="1"/>
    <col min="2" max="2" width="11" style="150" customWidth="1"/>
    <col min="3" max="3" width="9.08984375" style="150"/>
    <col min="4" max="10" width="16.54296875" style="150" customWidth="1"/>
    <col min="11" max="16384" width="9.08984375" style="150"/>
  </cols>
  <sheetData>
    <row r="1" spans="1:10" s="148" customFormat="1" ht="27.75" customHeight="1" x14ac:dyDescent="0.35">
      <c r="A1" s="146" t="s">
        <v>18</v>
      </c>
      <c r="B1" s="147"/>
      <c r="D1" s="147"/>
      <c r="E1" s="147"/>
      <c r="F1" s="147"/>
      <c r="G1" s="149"/>
      <c r="H1" s="150"/>
      <c r="I1" s="150"/>
    </row>
    <row r="2" spans="1:10" s="148" customFormat="1" ht="27" customHeight="1" x14ac:dyDescent="0.25">
      <c r="A2" s="215" t="str">
        <f>Overview!B4&amp; " - Effective from "&amp;Overview!D4&amp;" - "&amp;Overview!E4&amp;" LV and HV tariffs"</f>
        <v>mua Electricity Ltd - Effective from 1 April 2027 - Final LV and HV tariffs</v>
      </c>
      <c r="B2" s="215"/>
      <c r="C2" s="215"/>
      <c r="D2" s="215"/>
      <c r="E2" s="215"/>
      <c r="F2" s="215"/>
      <c r="G2" s="215"/>
      <c r="H2" s="215"/>
      <c r="I2" s="215"/>
      <c r="J2" s="215"/>
    </row>
    <row r="3" spans="1:10" s="148" customFormat="1" ht="27" customHeight="1" x14ac:dyDescent="0.25">
      <c r="A3" s="228" t="s">
        <v>580</v>
      </c>
      <c r="B3" s="229"/>
      <c r="C3" s="229"/>
      <c r="D3" s="229"/>
      <c r="E3" s="229"/>
      <c r="F3" s="229"/>
      <c r="G3" s="229"/>
      <c r="H3" s="229"/>
      <c r="I3" s="229"/>
      <c r="J3" s="230"/>
    </row>
    <row r="4" spans="1:10" s="148" customFormat="1" ht="71.25" customHeight="1" x14ac:dyDescent="0.25">
      <c r="A4" s="151"/>
      <c r="B4" s="74" t="s">
        <v>0</v>
      </c>
      <c r="C4" s="75" t="s">
        <v>23</v>
      </c>
      <c r="D4" s="75" t="s">
        <v>581</v>
      </c>
      <c r="E4" s="75" t="s">
        <v>582</v>
      </c>
      <c r="F4" s="75" t="s">
        <v>24</v>
      </c>
      <c r="G4" s="75"/>
      <c r="H4" s="75"/>
      <c r="I4" s="75"/>
      <c r="J4" s="75"/>
    </row>
    <row r="5" spans="1:10" s="148" customFormat="1" ht="32.25" customHeight="1" x14ac:dyDescent="0.25">
      <c r="A5" s="152"/>
      <c r="B5" s="153"/>
      <c r="C5" s="154"/>
      <c r="D5" s="155"/>
      <c r="E5" s="155"/>
      <c r="F5" s="156"/>
      <c r="G5" s="157"/>
      <c r="H5" s="157"/>
      <c r="I5" s="157"/>
      <c r="J5" s="157"/>
    </row>
    <row r="6" spans="1:10" ht="12.75" customHeight="1" x14ac:dyDescent="0.35">
      <c r="A6" s="231" t="s">
        <v>2</v>
      </c>
      <c r="B6" s="239"/>
      <c r="C6" s="240"/>
      <c r="D6" s="240"/>
      <c r="E6" s="240"/>
      <c r="F6" s="240"/>
      <c r="G6" s="240"/>
      <c r="H6" s="241"/>
      <c r="I6" s="241"/>
      <c r="J6" s="242"/>
    </row>
    <row r="7" spans="1:10" x14ac:dyDescent="0.35">
      <c r="A7" s="232"/>
      <c r="B7" s="239"/>
      <c r="C7" s="240"/>
      <c r="D7" s="240"/>
      <c r="E7" s="240"/>
      <c r="F7" s="240"/>
      <c r="G7" s="240"/>
      <c r="H7" s="241"/>
      <c r="I7" s="241"/>
      <c r="J7" s="242"/>
    </row>
    <row r="8" spans="1:10" x14ac:dyDescent="0.35">
      <c r="A8" s="243"/>
      <c r="B8" s="239"/>
      <c r="C8" s="240"/>
      <c r="D8" s="240"/>
      <c r="E8" s="240"/>
      <c r="F8" s="240"/>
      <c r="G8" s="240"/>
      <c r="H8" s="241"/>
      <c r="I8" s="241"/>
      <c r="J8" s="242"/>
    </row>
    <row r="11" spans="1:10" s="148" customFormat="1" ht="27" customHeight="1" x14ac:dyDescent="0.25">
      <c r="A11" s="228" t="s">
        <v>583</v>
      </c>
      <c r="B11" s="229"/>
      <c r="C11" s="229"/>
      <c r="D11" s="229"/>
      <c r="E11" s="229"/>
      <c r="F11" s="229"/>
      <c r="G11" s="229"/>
      <c r="H11" s="229"/>
      <c r="I11" s="229"/>
      <c r="J11" s="230"/>
    </row>
    <row r="12" spans="1:10" s="148" customFormat="1" ht="58.5" customHeight="1" x14ac:dyDescent="0.25">
      <c r="A12" s="151"/>
      <c r="B12" s="74" t="s">
        <v>0</v>
      </c>
      <c r="C12" s="75" t="s">
        <v>23</v>
      </c>
      <c r="D12" s="74" t="s">
        <v>584</v>
      </c>
      <c r="E12" s="74" t="s">
        <v>585</v>
      </c>
      <c r="F12" s="74" t="s">
        <v>586</v>
      </c>
      <c r="G12" s="75" t="s">
        <v>24</v>
      </c>
      <c r="H12" s="75" t="s">
        <v>25</v>
      </c>
      <c r="I12" s="74" t="s">
        <v>356</v>
      </c>
      <c r="J12" s="75" t="s">
        <v>256</v>
      </c>
    </row>
    <row r="13" spans="1:10" s="148" customFormat="1" ht="32.25" customHeight="1" x14ac:dyDescent="0.25">
      <c r="A13" s="152"/>
      <c r="B13" s="153"/>
      <c r="C13" s="154"/>
      <c r="D13" s="155"/>
      <c r="E13" s="155"/>
      <c r="F13" s="155"/>
      <c r="G13" s="156"/>
      <c r="H13" s="156"/>
      <c r="I13" s="156"/>
      <c r="J13" s="155"/>
    </row>
    <row r="14" spans="1:10" ht="12.75" customHeight="1" x14ac:dyDescent="0.35">
      <c r="A14" s="231" t="s">
        <v>2</v>
      </c>
      <c r="B14" s="235" t="s">
        <v>12</v>
      </c>
      <c r="C14" s="236"/>
      <c r="D14" s="236"/>
      <c r="E14" s="236"/>
      <c r="F14" s="236"/>
      <c r="G14" s="236"/>
      <c r="H14" s="237"/>
      <c r="I14" s="237"/>
      <c r="J14" s="238"/>
    </row>
    <row r="15" spans="1:10" ht="12.75" customHeight="1" x14ac:dyDescent="0.35">
      <c r="A15" s="232"/>
      <c r="B15" s="239"/>
      <c r="C15" s="240"/>
      <c r="D15" s="240"/>
      <c r="E15" s="240"/>
      <c r="F15" s="240"/>
      <c r="G15" s="240"/>
      <c r="H15" s="241"/>
      <c r="I15" s="241"/>
      <c r="J15" s="242"/>
    </row>
    <row r="16" spans="1:10" ht="12.75" customHeight="1" x14ac:dyDescent="0.35">
      <c r="A16" s="232"/>
      <c r="B16" s="239"/>
      <c r="C16" s="240"/>
      <c r="D16" s="240"/>
      <c r="E16" s="240"/>
      <c r="F16" s="240"/>
      <c r="G16" s="240"/>
      <c r="H16" s="241"/>
      <c r="I16" s="241"/>
      <c r="J16" s="242"/>
    </row>
    <row r="17" spans="1:10" ht="23.25" customHeight="1" x14ac:dyDescent="0.35">
      <c r="A17" s="233"/>
      <c r="B17" s="239"/>
      <c r="C17" s="240"/>
      <c r="D17" s="240"/>
      <c r="E17" s="240"/>
      <c r="F17" s="240"/>
      <c r="G17" s="240"/>
      <c r="H17" s="241"/>
      <c r="I17" s="241"/>
      <c r="J17" s="242"/>
    </row>
    <row r="18" spans="1:10" ht="12.75" customHeight="1" x14ac:dyDescent="0.35">
      <c r="A18" s="233"/>
      <c r="B18" s="239"/>
      <c r="C18" s="240"/>
      <c r="D18" s="240"/>
      <c r="E18" s="240"/>
      <c r="F18" s="240"/>
      <c r="G18" s="240"/>
      <c r="H18" s="241"/>
      <c r="I18" s="241"/>
      <c r="J18" s="242"/>
    </row>
    <row r="19" spans="1:10" x14ac:dyDescent="0.35">
      <c r="A19" s="233"/>
      <c r="B19" s="239"/>
      <c r="C19" s="240"/>
      <c r="D19" s="240"/>
      <c r="E19" s="240"/>
      <c r="F19" s="240"/>
      <c r="G19" s="240"/>
      <c r="H19" s="241"/>
      <c r="I19" s="241"/>
      <c r="J19" s="242"/>
    </row>
    <row r="20" spans="1:10" x14ac:dyDescent="0.35">
      <c r="A20" s="233"/>
      <c r="B20" s="239"/>
      <c r="C20" s="240"/>
      <c r="D20" s="240"/>
      <c r="E20" s="240"/>
      <c r="F20" s="240"/>
      <c r="G20" s="240"/>
      <c r="H20" s="241"/>
      <c r="I20" s="241"/>
      <c r="J20" s="242"/>
    </row>
    <row r="21" spans="1:10" x14ac:dyDescent="0.35">
      <c r="A21" s="234"/>
      <c r="B21" s="239"/>
      <c r="C21" s="240"/>
      <c r="D21" s="240"/>
      <c r="E21" s="240"/>
      <c r="F21" s="240"/>
      <c r="G21" s="240"/>
      <c r="H21" s="241"/>
      <c r="I21" s="241"/>
      <c r="J21" s="242"/>
    </row>
    <row r="24" spans="1:10" x14ac:dyDescent="0.35">
      <c r="A24" s="56" t="str">
        <f>Overview!B4&amp;" has no preserved charges/additional LLFCs"</f>
        <v>mua Electricity Ltd has no preserved charges/additional LLFCs</v>
      </c>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10" zoomScale="85" zoomScaleNormal="85" zoomScaleSheetLayoutView="100" workbookViewId="0">
      <selection activeCell="B12" sqref="B12:B201"/>
    </sheetView>
  </sheetViews>
  <sheetFormatPr defaultColWidth="9.08984375" defaultRowHeight="27.75" customHeight="1" x14ac:dyDescent="0.35"/>
  <cols>
    <col min="1" max="1" width="58" style="58" bestFit="1" customWidth="1"/>
    <col min="2" max="2" width="17.6328125" style="65" customWidth="1"/>
    <col min="3" max="4" width="17.6328125" style="58" customWidth="1"/>
    <col min="5" max="7" width="17.6328125" style="65" customWidth="1"/>
    <col min="8" max="9" width="17.6328125" style="66" customWidth="1"/>
    <col min="10" max="10" width="17.6328125" style="61" customWidth="1"/>
    <col min="11" max="11" width="15.54296875" style="61" customWidth="1"/>
    <col min="12" max="16384" width="9.08984375" style="58"/>
  </cols>
  <sheetData>
    <row r="1" spans="1:11" ht="27.75" customHeight="1" x14ac:dyDescent="0.35">
      <c r="A1" s="69" t="s">
        <v>18</v>
      </c>
      <c r="B1" s="58"/>
      <c r="F1" s="58"/>
      <c r="G1" s="58"/>
      <c r="H1" s="58"/>
      <c r="I1" s="61"/>
      <c r="J1" s="58"/>
      <c r="K1" s="58"/>
    </row>
    <row r="2" spans="1:11" ht="27" customHeight="1" x14ac:dyDescent="0.35">
      <c r="A2" s="244" t="str">
        <f>Overview!B4&amp; " - Effective from "&amp;Overview!D4&amp;" - "&amp;Overview!E4&amp;" LDNO tariffs"</f>
        <v>mua Electricity Ltd - Effective from 1 April 2027 - Final LDNO tariffs</v>
      </c>
      <c r="B2" s="244"/>
      <c r="C2" s="244"/>
      <c r="D2" s="244"/>
      <c r="E2" s="244"/>
      <c r="F2" s="244"/>
      <c r="G2" s="244"/>
      <c r="H2" s="244"/>
      <c r="I2" s="244"/>
      <c r="J2" s="244"/>
    </row>
    <row r="3" spans="1:11" ht="19" x14ac:dyDescent="0.35">
      <c r="A3" s="108"/>
      <c r="B3" s="108"/>
      <c r="C3" s="108"/>
      <c r="D3" s="108"/>
      <c r="E3" s="108"/>
      <c r="F3" s="108"/>
      <c r="G3" s="108"/>
      <c r="H3" s="108"/>
      <c r="I3" s="108"/>
      <c r="J3" s="108"/>
    </row>
    <row r="4" spans="1:11" ht="27" customHeight="1" x14ac:dyDescent="0.35">
      <c r="A4" s="215" t="s">
        <v>381</v>
      </c>
      <c r="B4" s="215"/>
      <c r="C4" s="215"/>
      <c r="D4" s="215"/>
      <c r="E4" s="109"/>
      <c r="F4" s="215" t="s">
        <v>382</v>
      </c>
      <c r="G4" s="215"/>
      <c r="H4" s="215"/>
      <c r="I4" s="215"/>
      <c r="J4" s="215"/>
    </row>
    <row r="5" spans="1:11" ht="32.25" customHeight="1" x14ac:dyDescent="0.25">
      <c r="A5" s="110" t="s">
        <v>12</v>
      </c>
      <c r="B5" s="111" t="s">
        <v>275</v>
      </c>
      <c r="C5" s="112" t="s">
        <v>276</v>
      </c>
      <c r="D5" s="113" t="s">
        <v>277</v>
      </c>
      <c r="E5" s="62"/>
      <c r="F5" s="245"/>
      <c r="G5" s="246"/>
      <c r="H5" s="114" t="s">
        <v>281</v>
      </c>
      <c r="I5" s="115" t="s">
        <v>282</v>
      </c>
      <c r="J5" s="113" t="s">
        <v>277</v>
      </c>
      <c r="K5" s="62"/>
    </row>
    <row r="6" spans="1:11" ht="56.25" customHeight="1" x14ac:dyDescent="0.25">
      <c r="A6" s="116" t="s">
        <v>278</v>
      </c>
      <c r="B6" s="73" t="s">
        <v>966</v>
      </c>
      <c r="C6" s="73" t="s">
        <v>967</v>
      </c>
      <c r="D6" s="73" t="s">
        <v>968</v>
      </c>
      <c r="E6" s="62"/>
      <c r="F6" s="209" t="s">
        <v>279</v>
      </c>
      <c r="G6" s="209"/>
      <c r="H6" s="117" t="s">
        <v>966</v>
      </c>
      <c r="I6" s="73" t="s">
        <v>967</v>
      </c>
      <c r="J6" s="73" t="s">
        <v>968</v>
      </c>
      <c r="K6" s="62"/>
    </row>
    <row r="7" spans="1:11" ht="56.25" customHeight="1" x14ac:dyDescent="0.25">
      <c r="A7" s="116" t="s">
        <v>14</v>
      </c>
      <c r="B7" s="118">
        <v>0</v>
      </c>
      <c r="C7" s="118">
        <v>0</v>
      </c>
      <c r="D7" s="73" t="s">
        <v>969</v>
      </c>
      <c r="E7" s="62"/>
      <c r="F7" s="209" t="s">
        <v>369</v>
      </c>
      <c r="G7" s="209"/>
      <c r="H7" s="118">
        <v>0</v>
      </c>
      <c r="I7" s="73" t="s">
        <v>971</v>
      </c>
      <c r="J7" s="73" t="s">
        <v>968</v>
      </c>
      <c r="K7" s="62"/>
    </row>
    <row r="8" spans="1:11" ht="55.5" customHeight="1" x14ac:dyDescent="0.25">
      <c r="A8" s="119" t="s">
        <v>13</v>
      </c>
      <c r="B8" s="247" t="s">
        <v>970</v>
      </c>
      <c r="C8" s="248"/>
      <c r="D8" s="249"/>
      <c r="E8" s="62"/>
      <c r="F8" s="209" t="s">
        <v>293</v>
      </c>
      <c r="G8" s="209"/>
      <c r="H8" s="118">
        <v>0</v>
      </c>
      <c r="I8" s="118">
        <v>0</v>
      </c>
      <c r="J8" s="73" t="s">
        <v>969</v>
      </c>
      <c r="K8" s="62"/>
    </row>
    <row r="9" spans="1:11" s="64" customFormat="1" ht="21" customHeight="1" x14ac:dyDescent="0.35">
      <c r="B9" s="62"/>
      <c r="C9" s="62"/>
      <c r="D9" s="62"/>
      <c r="E9" s="120"/>
      <c r="F9" s="214" t="s">
        <v>13</v>
      </c>
      <c r="G9" s="214"/>
      <c r="H9" s="213" t="s">
        <v>970</v>
      </c>
      <c r="I9" s="213"/>
      <c r="J9" s="213"/>
      <c r="K9" s="63"/>
    </row>
    <row r="10" spans="1:11" s="64" customFormat="1" ht="12" customHeight="1" x14ac:dyDescent="0.35">
      <c r="A10" s="62"/>
      <c r="B10" s="62"/>
      <c r="C10" s="62"/>
      <c r="D10" s="62"/>
      <c r="E10" s="62"/>
      <c r="F10" s="121"/>
      <c r="G10" s="121"/>
      <c r="H10" s="122"/>
      <c r="I10" s="122"/>
      <c r="J10" s="122"/>
      <c r="K10" s="63"/>
    </row>
    <row r="11" spans="1:11" ht="66" customHeight="1" x14ac:dyDescent="0.25">
      <c r="A11" s="123" t="s">
        <v>355</v>
      </c>
      <c r="B11" s="123" t="s">
        <v>31</v>
      </c>
      <c r="C11" s="124" t="s">
        <v>23</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c r="K11" s="58"/>
    </row>
    <row r="12" spans="1:11" ht="35" customHeight="1" x14ac:dyDescent="0.25">
      <c r="A12" s="125" t="s">
        <v>621</v>
      </c>
      <c r="B12" s="126" t="s">
        <v>1652</v>
      </c>
      <c r="C12" s="127" t="s">
        <v>444</v>
      </c>
      <c r="D12" s="128">
        <v>4.4640000000000004</v>
      </c>
      <c r="E12" s="129">
        <v>1.093</v>
      </c>
      <c r="F12" s="130">
        <v>0.14399999999999999</v>
      </c>
      <c r="G12" s="131">
        <v>11.32</v>
      </c>
      <c r="H12" s="132">
        <v>0</v>
      </c>
      <c r="I12" s="132">
        <v>0</v>
      </c>
      <c r="J12" s="133">
        <v>0</v>
      </c>
      <c r="K12" s="58"/>
    </row>
    <row r="13" spans="1:11" ht="35" customHeight="1" x14ac:dyDescent="0.25">
      <c r="A13" s="125" t="s">
        <v>622</v>
      </c>
      <c r="B13" s="126" t="s">
        <v>1653</v>
      </c>
      <c r="C13" s="127">
        <v>2</v>
      </c>
      <c r="D13" s="128">
        <v>4.4640000000000004</v>
      </c>
      <c r="E13" s="129">
        <v>1.093</v>
      </c>
      <c r="F13" s="130">
        <v>0.14399999999999999</v>
      </c>
      <c r="G13" s="132">
        <v>0</v>
      </c>
      <c r="H13" s="132">
        <v>0</v>
      </c>
      <c r="I13" s="132">
        <v>0</v>
      </c>
      <c r="J13" s="133">
        <v>0</v>
      </c>
      <c r="K13" s="58"/>
    </row>
    <row r="14" spans="1:11" ht="35" customHeight="1" x14ac:dyDescent="0.25">
      <c r="A14" s="125" t="s">
        <v>623</v>
      </c>
      <c r="B14" s="126" t="s">
        <v>1654</v>
      </c>
      <c r="C14" s="127" t="s">
        <v>445</v>
      </c>
      <c r="D14" s="128">
        <v>5.0720000000000001</v>
      </c>
      <c r="E14" s="129">
        <v>1.2410000000000001</v>
      </c>
      <c r="F14" s="130">
        <v>0.16400000000000001</v>
      </c>
      <c r="G14" s="131">
        <v>6.86</v>
      </c>
      <c r="H14" s="132">
        <v>0</v>
      </c>
      <c r="I14" s="132">
        <v>0</v>
      </c>
      <c r="J14" s="133">
        <v>0</v>
      </c>
      <c r="K14" s="58"/>
    </row>
    <row r="15" spans="1:11" ht="35" customHeight="1" x14ac:dyDescent="0.25">
      <c r="A15" s="125" t="s">
        <v>624</v>
      </c>
      <c r="B15" s="126" t="s">
        <v>1655</v>
      </c>
      <c r="C15" s="127" t="s">
        <v>445</v>
      </c>
      <c r="D15" s="128">
        <v>5.0720000000000001</v>
      </c>
      <c r="E15" s="129">
        <v>1.2410000000000001</v>
      </c>
      <c r="F15" s="130">
        <v>0.16400000000000001</v>
      </c>
      <c r="G15" s="131">
        <v>11.74</v>
      </c>
      <c r="H15" s="132">
        <v>0</v>
      </c>
      <c r="I15" s="132">
        <v>0</v>
      </c>
      <c r="J15" s="133">
        <v>0</v>
      </c>
      <c r="K15" s="58"/>
    </row>
    <row r="16" spans="1:11" ht="35" customHeight="1" x14ac:dyDescent="0.25">
      <c r="A16" s="125" t="s">
        <v>625</v>
      </c>
      <c r="B16" s="126" t="s">
        <v>1656</v>
      </c>
      <c r="C16" s="127" t="s">
        <v>445</v>
      </c>
      <c r="D16" s="128">
        <v>5.0720000000000001</v>
      </c>
      <c r="E16" s="129">
        <v>1.2410000000000001</v>
      </c>
      <c r="F16" s="130">
        <v>0.16400000000000001</v>
      </c>
      <c r="G16" s="131">
        <v>18.05</v>
      </c>
      <c r="H16" s="132">
        <v>0</v>
      </c>
      <c r="I16" s="132">
        <v>0</v>
      </c>
      <c r="J16" s="133">
        <v>0</v>
      </c>
      <c r="K16" s="58"/>
    </row>
    <row r="17" spans="1:11" ht="35" customHeight="1" x14ac:dyDescent="0.25">
      <c r="A17" s="125" t="s">
        <v>626</v>
      </c>
      <c r="B17" s="126" t="s">
        <v>1657</v>
      </c>
      <c r="C17" s="127" t="s">
        <v>445</v>
      </c>
      <c r="D17" s="128">
        <v>5.0720000000000001</v>
      </c>
      <c r="E17" s="129">
        <v>1.2410000000000001</v>
      </c>
      <c r="F17" s="130">
        <v>0.16400000000000001</v>
      </c>
      <c r="G17" s="131">
        <v>30.08</v>
      </c>
      <c r="H17" s="132">
        <v>0</v>
      </c>
      <c r="I17" s="132">
        <v>0</v>
      </c>
      <c r="J17" s="133">
        <v>0</v>
      </c>
      <c r="K17" s="58"/>
    </row>
    <row r="18" spans="1:11" ht="35" customHeight="1" x14ac:dyDescent="0.25">
      <c r="A18" s="125" t="s">
        <v>627</v>
      </c>
      <c r="B18" s="126" t="s">
        <v>1658</v>
      </c>
      <c r="C18" s="127" t="s">
        <v>445</v>
      </c>
      <c r="D18" s="128">
        <v>5.0720000000000001</v>
      </c>
      <c r="E18" s="129">
        <v>1.2410000000000001</v>
      </c>
      <c r="F18" s="130">
        <v>0.16400000000000001</v>
      </c>
      <c r="G18" s="131">
        <v>70.849999999999994</v>
      </c>
      <c r="H18" s="132">
        <v>0</v>
      </c>
      <c r="I18" s="132">
        <v>0</v>
      </c>
      <c r="J18" s="133">
        <v>0</v>
      </c>
      <c r="K18" s="58"/>
    </row>
    <row r="19" spans="1:11" ht="35" customHeight="1" x14ac:dyDescent="0.25">
      <c r="A19" s="125" t="s">
        <v>396</v>
      </c>
      <c r="B19" s="126" t="s">
        <v>1659</v>
      </c>
      <c r="C19" s="127">
        <v>4</v>
      </c>
      <c r="D19" s="128">
        <v>5.0720000000000001</v>
      </c>
      <c r="E19" s="129">
        <v>1.2410000000000001</v>
      </c>
      <c r="F19" s="130">
        <v>0.16400000000000001</v>
      </c>
      <c r="G19" s="132">
        <v>0</v>
      </c>
      <c r="H19" s="132">
        <v>0</v>
      </c>
      <c r="I19" s="132">
        <v>0</v>
      </c>
      <c r="J19" s="133">
        <v>0</v>
      </c>
      <c r="K19" s="58"/>
    </row>
    <row r="20" spans="1:11" ht="35" customHeight="1" x14ac:dyDescent="0.25">
      <c r="A20" s="125" t="s">
        <v>466</v>
      </c>
      <c r="B20" s="126" t="s">
        <v>1660</v>
      </c>
      <c r="C20" s="127">
        <v>0</v>
      </c>
      <c r="D20" s="128">
        <v>3.6480000000000001</v>
      </c>
      <c r="E20" s="129">
        <v>0.877</v>
      </c>
      <c r="F20" s="130">
        <v>0.112</v>
      </c>
      <c r="G20" s="131">
        <v>8.82</v>
      </c>
      <c r="H20" s="131">
        <v>2.3199999999999998</v>
      </c>
      <c r="I20" s="134">
        <v>2.3199999999999998</v>
      </c>
      <c r="J20" s="135">
        <v>5.6000000000000001E-2</v>
      </c>
      <c r="K20" s="58"/>
    </row>
    <row r="21" spans="1:11" ht="35" customHeight="1" x14ac:dyDescent="0.25">
      <c r="A21" s="125" t="s">
        <v>467</v>
      </c>
      <c r="B21" s="126" t="s">
        <v>1661</v>
      </c>
      <c r="C21" s="127">
        <v>0</v>
      </c>
      <c r="D21" s="128">
        <v>3.6480000000000001</v>
      </c>
      <c r="E21" s="129">
        <v>0.877</v>
      </c>
      <c r="F21" s="130">
        <v>0.112</v>
      </c>
      <c r="G21" s="131">
        <v>118.92</v>
      </c>
      <c r="H21" s="131">
        <v>2.3199999999999998</v>
      </c>
      <c r="I21" s="134">
        <v>2.3199999999999998</v>
      </c>
      <c r="J21" s="135">
        <v>5.6000000000000001E-2</v>
      </c>
      <c r="K21" s="58"/>
    </row>
    <row r="22" spans="1:11" ht="35" customHeight="1" x14ac:dyDescent="0.25">
      <c r="A22" s="125" t="s">
        <v>468</v>
      </c>
      <c r="B22" s="126" t="s">
        <v>1662</v>
      </c>
      <c r="C22" s="127">
        <v>0</v>
      </c>
      <c r="D22" s="128">
        <v>3.6480000000000001</v>
      </c>
      <c r="E22" s="129">
        <v>0.877</v>
      </c>
      <c r="F22" s="130">
        <v>0.112</v>
      </c>
      <c r="G22" s="131">
        <v>226.31</v>
      </c>
      <c r="H22" s="131">
        <v>2.3199999999999998</v>
      </c>
      <c r="I22" s="134">
        <v>2.3199999999999998</v>
      </c>
      <c r="J22" s="135">
        <v>5.6000000000000001E-2</v>
      </c>
      <c r="K22" s="58"/>
    </row>
    <row r="23" spans="1:11" ht="35" customHeight="1" x14ac:dyDescent="0.25">
      <c r="A23" s="125" t="s">
        <v>469</v>
      </c>
      <c r="B23" s="126" t="s">
        <v>1663</v>
      </c>
      <c r="C23" s="127">
        <v>0</v>
      </c>
      <c r="D23" s="128">
        <v>3.6480000000000001</v>
      </c>
      <c r="E23" s="129">
        <v>0.877</v>
      </c>
      <c r="F23" s="130">
        <v>0.112</v>
      </c>
      <c r="G23" s="131">
        <v>341.78</v>
      </c>
      <c r="H23" s="131">
        <v>2.3199999999999998</v>
      </c>
      <c r="I23" s="134">
        <v>2.3199999999999998</v>
      </c>
      <c r="J23" s="135">
        <v>5.6000000000000001E-2</v>
      </c>
      <c r="K23" s="58"/>
    </row>
    <row r="24" spans="1:11" ht="35" customHeight="1" x14ac:dyDescent="0.25">
      <c r="A24" s="125" t="s">
        <v>470</v>
      </c>
      <c r="B24" s="126" t="s">
        <v>1664</v>
      </c>
      <c r="C24" s="127">
        <v>0</v>
      </c>
      <c r="D24" s="128">
        <v>3.6480000000000001</v>
      </c>
      <c r="E24" s="129">
        <v>0.877</v>
      </c>
      <c r="F24" s="130">
        <v>0.112</v>
      </c>
      <c r="G24" s="131">
        <v>744.57</v>
      </c>
      <c r="H24" s="131">
        <v>2.3199999999999998</v>
      </c>
      <c r="I24" s="134">
        <v>2.3199999999999998</v>
      </c>
      <c r="J24" s="135">
        <v>5.6000000000000001E-2</v>
      </c>
      <c r="K24" s="58"/>
    </row>
    <row r="25" spans="1:11" ht="35" customHeight="1" x14ac:dyDescent="0.25">
      <c r="A25" s="125" t="s">
        <v>397</v>
      </c>
      <c r="B25" s="126" t="s">
        <v>1665</v>
      </c>
      <c r="C25" s="127" t="s">
        <v>446</v>
      </c>
      <c r="D25" s="136">
        <v>12.878</v>
      </c>
      <c r="E25" s="137">
        <v>1.448</v>
      </c>
      <c r="F25" s="138">
        <v>0.63300000000000001</v>
      </c>
      <c r="G25" s="132">
        <v>0</v>
      </c>
      <c r="H25" s="132">
        <v>0</v>
      </c>
      <c r="I25" s="132">
        <v>0</v>
      </c>
      <c r="J25" s="133">
        <v>0</v>
      </c>
      <c r="K25" s="58"/>
    </row>
    <row r="26" spans="1:11" ht="35" customHeight="1" x14ac:dyDescent="0.25">
      <c r="A26" s="125" t="s">
        <v>398</v>
      </c>
      <c r="B26" s="126" t="s">
        <v>1666</v>
      </c>
      <c r="C26" s="127" t="s">
        <v>1110</v>
      </c>
      <c r="D26" s="128">
        <v>-5.3819999999999997</v>
      </c>
      <c r="E26" s="129">
        <v>-1.3169999999999999</v>
      </c>
      <c r="F26" s="130">
        <v>-0.17399999999999999</v>
      </c>
      <c r="G26" s="132">
        <v>0</v>
      </c>
      <c r="H26" s="132">
        <v>0</v>
      </c>
      <c r="I26" s="132">
        <v>0</v>
      </c>
      <c r="J26" s="133">
        <v>0</v>
      </c>
      <c r="K26" s="58"/>
    </row>
    <row r="27" spans="1:11" ht="35" customHeight="1" x14ac:dyDescent="0.25">
      <c r="A27" s="125" t="s">
        <v>399</v>
      </c>
      <c r="B27" s="126" t="s">
        <v>1667</v>
      </c>
      <c r="C27" s="127">
        <v>0</v>
      </c>
      <c r="D27" s="128">
        <v>-5.3819999999999997</v>
      </c>
      <c r="E27" s="129">
        <v>-1.3169999999999999</v>
      </c>
      <c r="F27" s="130">
        <v>-0.17399999999999999</v>
      </c>
      <c r="G27" s="132">
        <v>0</v>
      </c>
      <c r="H27" s="132">
        <v>0</v>
      </c>
      <c r="I27" s="132">
        <v>0</v>
      </c>
      <c r="J27" s="135">
        <v>7.5999999999999998E-2</v>
      </c>
      <c r="K27" s="58"/>
    </row>
    <row r="28" spans="1:11" ht="35" customHeight="1" x14ac:dyDescent="0.25">
      <c r="A28" s="139" t="s">
        <v>628</v>
      </c>
      <c r="B28" s="126" t="s">
        <v>1668</v>
      </c>
      <c r="C28" s="127" t="s">
        <v>444</v>
      </c>
      <c r="D28" s="128">
        <v>3.081</v>
      </c>
      <c r="E28" s="129">
        <v>0.754</v>
      </c>
      <c r="F28" s="130">
        <v>9.9000000000000005E-2</v>
      </c>
      <c r="G28" s="131">
        <v>7.81</v>
      </c>
      <c r="H28" s="132">
        <v>0</v>
      </c>
      <c r="I28" s="132">
        <v>0</v>
      </c>
      <c r="J28" s="133">
        <v>0</v>
      </c>
      <c r="K28" s="58"/>
    </row>
    <row r="29" spans="1:11" ht="35" customHeight="1" x14ac:dyDescent="0.25">
      <c r="A29" s="139" t="s">
        <v>471</v>
      </c>
      <c r="B29" s="126" t="s">
        <v>1669</v>
      </c>
      <c r="C29" s="127">
        <v>2</v>
      </c>
      <c r="D29" s="128">
        <v>3.081</v>
      </c>
      <c r="E29" s="129">
        <v>0.754</v>
      </c>
      <c r="F29" s="130">
        <v>9.9000000000000005E-2</v>
      </c>
      <c r="G29" s="132">
        <v>0</v>
      </c>
      <c r="H29" s="132">
        <v>0</v>
      </c>
      <c r="I29" s="132">
        <v>0</v>
      </c>
      <c r="J29" s="133">
        <v>0</v>
      </c>
      <c r="K29" s="58"/>
    </row>
    <row r="30" spans="1:11" ht="35" customHeight="1" x14ac:dyDescent="0.25">
      <c r="A30" s="139" t="s">
        <v>629</v>
      </c>
      <c r="B30" s="126" t="s">
        <v>1670</v>
      </c>
      <c r="C30" s="127" t="s">
        <v>445</v>
      </c>
      <c r="D30" s="128">
        <v>3.5</v>
      </c>
      <c r="E30" s="129">
        <v>0.85699999999999998</v>
      </c>
      <c r="F30" s="130">
        <v>0.113</v>
      </c>
      <c r="G30" s="131">
        <v>4.7300000000000004</v>
      </c>
      <c r="H30" s="132">
        <v>0</v>
      </c>
      <c r="I30" s="132">
        <v>0</v>
      </c>
      <c r="J30" s="133">
        <v>0</v>
      </c>
      <c r="K30" s="58"/>
    </row>
    <row r="31" spans="1:11" ht="35" customHeight="1" x14ac:dyDescent="0.25">
      <c r="A31" s="139" t="s">
        <v>630</v>
      </c>
      <c r="B31" s="126" t="s">
        <v>1671</v>
      </c>
      <c r="C31" s="127" t="s">
        <v>445</v>
      </c>
      <c r="D31" s="128">
        <v>3.5</v>
      </c>
      <c r="E31" s="129">
        <v>0.85699999999999998</v>
      </c>
      <c r="F31" s="130">
        <v>0.113</v>
      </c>
      <c r="G31" s="131">
        <v>8.1</v>
      </c>
      <c r="H31" s="132">
        <v>0</v>
      </c>
      <c r="I31" s="132">
        <v>0</v>
      </c>
      <c r="J31" s="133">
        <v>0</v>
      </c>
      <c r="K31" s="58"/>
    </row>
    <row r="32" spans="1:11" ht="35" customHeight="1" x14ac:dyDescent="0.25">
      <c r="A32" s="139" t="s">
        <v>631</v>
      </c>
      <c r="B32" s="126" t="s">
        <v>1672</v>
      </c>
      <c r="C32" s="127" t="s">
        <v>445</v>
      </c>
      <c r="D32" s="128">
        <v>3.5</v>
      </c>
      <c r="E32" s="129">
        <v>0.85699999999999998</v>
      </c>
      <c r="F32" s="130">
        <v>0.113</v>
      </c>
      <c r="G32" s="131">
        <v>12.46</v>
      </c>
      <c r="H32" s="132">
        <v>0</v>
      </c>
      <c r="I32" s="132">
        <v>0</v>
      </c>
      <c r="J32" s="133">
        <v>0</v>
      </c>
      <c r="K32" s="58"/>
    </row>
    <row r="33" spans="1:11" ht="35" customHeight="1" x14ac:dyDescent="0.25">
      <c r="A33" s="139" t="s">
        <v>632</v>
      </c>
      <c r="B33" s="126" t="s">
        <v>1673</v>
      </c>
      <c r="C33" s="127" t="s">
        <v>445</v>
      </c>
      <c r="D33" s="128">
        <v>3.5</v>
      </c>
      <c r="E33" s="129">
        <v>0.85699999999999998</v>
      </c>
      <c r="F33" s="130">
        <v>0.113</v>
      </c>
      <c r="G33" s="131">
        <v>20.76</v>
      </c>
      <c r="H33" s="132">
        <v>0</v>
      </c>
      <c r="I33" s="132">
        <v>0</v>
      </c>
      <c r="J33" s="133">
        <v>0</v>
      </c>
      <c r="K33" s="58"/>
    </row>
    <row r="34" spans="1:11" ht="35" customHeight="1" x14ac:dyDescent="0.25">
      <c r="A34" s="139" t="s">
        <v>633</v>
      </c>
      <c r="B34" s="126" t="s">
        <v>1674</v>
      </c>
      <c r="C34" s="127" t="s">
        <v>445</v>
      </c>
      <c r="D34" s="128">
        <v>3.5</v>
      </c>
      <c r="E34" s="129">
        <v>0.85699999999999998</v>
      </c>
      <c r="F34" s="130">
        <v>0.113</v>
      </c>
      <c r="G34" s="131">
        <v>48.9</v>
      </c>
      <c r="H34" s="132">
        <v>0</v>
      </c>
      <c r="I34" s="132">
        <v>0</v>
      </c>
      <c r="J34" s="133">
        <v>0</v>
      </c>
      <c r="K34" s="58"/>
    </row>
    <row r="35" spans="1:11" ht="35" customHeight="1" x14ac:dyDescent="0.25">
      <c r="A35" s="139" t="s">
        <v>400</v>
      </c>
      <c r="B35" s="126" t="s">
        <v>1675</v>
      </c>
      <c r="C35" s="127">
        <v>4</v>
      </c>
      <c r="D35" s="128">
        <v>3.5</v>
      </c>
      <c r="E35" s="129">
        <v>0.85699999999999998</v>
      </c>
      <c r="F35" s="130">
        <v>0.113</v>
      </c>
      <c r="G35" s="132">
        <v>0</v>
      </c>
      <c r="H35" s="132">
        <v>0</v>
      </c>
      <c r="I35" s="132">
        <v>0</v>
      </c>
      <c r="J35" s="133">
        <v>0</v>
      </c>
      <c r="K35" s="58"/>
    </row>
    <row r="36" spans="1:11" ht="35" customHeight="1" x14ac:dyDescent="0.25">
      <c r="A36" s="139" t="s">
        <v>472</v>
      </c>
      <c r="B36" s="126" t="s">
        <v>1676</v>
      </c>
      <c r="C36" s="127">
        <v>0</v>
      </c>
      <c r="D36" s="128">
        <v>2.5179999999999998</v>
      </c>
      <c r="E36" s="129">
        <v>0.60599999999999998</v>
      </c>
      <c r="F36" s="130">
        <v>7.8E-2</v>
      </c>
      <c r="G36" s="131">
        <v>6.09</v>
      </c>
      <c r="H36" s="131">
        <v>1.6</v>
      </c>
      <c r="I36" s="134">
        <v>1.6</v>
      </c>
      <c r="J36" s="135">
        <v>3.9E-2</v>
      </c>
      <c r="K36" s="58"/>
    </row>
    <row r="37" spans="1:11" ht="35" customHeight="1" x14ac:dyDescent="0.25">
      <c r="A37" s="139" t="s">
        <v>473</v>
      </c>
      <c r="B37" s="126" t="s">
        <v>1677</v>
      </c>
      <c r="C37" s="127">
        <v>0</v>
      </c>
      <c r="D37" s="128">
        <v>2.5179999999999998</v>
      </c>
      <c r="E37" s="129">
        <v>0.60599999999999998</v>
      </c>
      <c r="F37" s="130">
        <v>7.8E-2</v>
      </c>
      <c r="G37" s="131">
        <v>82.08</v>
      </c>
      <c r="H37" s="131">
        <v>1.6</v>
      </c>
      <c r="I37" s="134">
        <v>1.6</v>
      </c>
      <c r="J37" s="135">
        <v>3.9E-2</v>
      </c>
      <c r="K37" s="58"/>
    </row>
    <row r="38" spans="1:11" ht="35" customHeight="1" x14ac:dyDescent="0.25">
      <c r="A38" s="139" t="s">
        <v>474</v>
      </c>
      <c r="B38" s="126" t="s">
        <v>1678</v>
      </c>
      <c r="C38" s="127">
        <v>0</v>
      </c>
      <c r="D38" s="128">
        <v>2.5179999999999998</v>
      </c>
      <c r="E38" s="129">
        <v>0.60599999999999998</v>
      </c>
      <c r="F38" s="130">
        <v>7.8E-2</v>
      </c>
      <c r="G38" s="131">
        <v>156.19</v>
      </c>
      <c r="H38" s="131">
        <v>1.6</v>
      </c>
      <c r="I38" s="134">
        <v>1.6</v>
      </c>
      <c r="J38" s="135">
        <v>3.9E-2</v>
      </c>
      <c r="K38" s="58"/>
    </row>
    <row r="39" spans="1:11" ht="35" customHeight="1" x14ac:dyDescent="0.25">
      <c r="A39" s="139" t="s">
        <v>475</v>
      </c>
      <c r="B39" s="126" t="s">
        <v>1679</v>
      </c>
      <c r="C39" s="127">
        <v>0</v>
      </c>
      <c r="D39" s="128">
        <v>2.5179999999999998</v>
      </c>
      <c r="E39" s="129">
        <v>0.60599999999999998</v>
      </c>
      <c r="F39" s="130">
        <v>7.8E-2</v>
      </c>
      <c r="G39" s="131">
        <v>235.89</v>
      </c>
      <c r="H39" s="131">
        <v>1.6</v>
      </c>
      <c r="I39" s="134">
        <v>1.6</v>
      </c>
      <c r="J39" s="135">
        <v>3.9E-2</v>
      </c>
      <c r="K39" s="58"/>
    </row>
    <row r="40" spans="1:11" ht="35" customHeight="1" x14ac:dyDescent="0.25">
      <c r="A40" s="139" t="s">
        <v>476</v>
      </c>
      <c r="B40" s="126" t="s">
        <v>1680</v>
      </c>
      <c r="C40" s="127">
        <v>0</v>
      </c>
      <c r="D40" s="128">
        <v>2.5179999999999998</v>
      </c>
      <c r="E40" s="129">
        <v>0.60599999999999998</v>
      </c>
      <c r="F40" s="130">
        <v>7.8E-2</v>
      </c>
      <c r="G40" s="131">
        <v>513.9</v>
      </c>
      <c r="H40" s="131">
        <v>1.6</v>
      </c>
      <c r="I40" s="134">
        <v>1.6</v>
      </c>
      <c r="J40" s="135">
        <v>3.9E-2</v>
      </c>
      <c r="K40" s="58"/>
    </row>
    <row r="41" spans="1:11" ht="35" customHeight="1" x14ac:dyDescent="0.25">
      <c r="A41" s="139" t="s">
        <v>477</v>
      </c>
      <c r="B41" s="126" t="s">
        <v>1681</v>
      </c>
      <c r="C41" s="127">
        <v>0</v>
      </c>
      <c r="D41" s="128">
        <v>2.762</v>
      </c>
      <c r="E41" s="129">
        <v>0.63800000000000001</v>
      </c>
      <c r="F41" s="130">
        <v>7.5999999999999998E-2</v>
      </c>
      <c r="G41" s="131">
        <v>10.6</v>
      </c>
      <c r="H41" s="131">
        <v>2.19</v>
      </c>
      <c r="I41" s="134">
        <v>2.19</v>
      </c>
      <c r="J41" s="135">
        <v>3.9E-2</v>
      </c>
      <c r="K41" s="58"/>
    </row>
    <row r="42" spans="1:11" ht="35" customHeight="1" x14ac:dyDescent="0.25">
      <c r="A42" s="139" t="s">
        <v>478</v>
      </c>
      <c r="B42" s="126" t="s">
        <v>1682</v>
      </c>
      <c r="C42" s="127">
        <v>0</v>
      </c>
      <c r="D42" s="128">
        <v>2.762</v>
      </c>
      <c r="E42" s="129">
        <v>0.63800000000000001</v>
      </c>
      <c r="F42" s="130">
        <v>7.5999999999999998E-2</v>
      </c>
      <c r="G42" s="131">
        <v>142.97999999999999</v>
      </c>
      <c r="H42" s="131">
        <v>2.19</v>
      </c>
      <c r="I42" s="134">
        <v>2.19</v>
      </c>
      <c r="J42" s="135">
        <v>3.9E-2</v>
      </c>
      <c r="K42" s="58"/>
    </row>
    <row r="43" spans="1:11" ht="35" customHeight="1" x14ac:dyDescent="0.25">
      <c r="A43" s="139" t="s">
        <v>479</v>
      </c>
      <c r="B43" s="126" t="s">
        <v>1683</v>
      </c>
      <c r="C43" s="127">
        <v>0</v>
      </c>
      <c r="D43" s="128">
        <v>2.762</v>
      </c>
      <c r="E43" s="129">
        <v>0.63800000000000001</v>
      </c>
      <c r="F43" s="130">
        <v>7.5999999999999998E-2</v>
      </c>
      <c r="G43" s="131">
        <v>272.08999999999997</v>
      </c>
      <c r="H43" s="131">
        <v>2.19</v>
      </c>
      <c r="I43" s="134">
        <v>2.19</v>
      </c>
      <c r="J43" s="135">
        <v>3.9E-2</v>
      </c>
      <c r="K43" s="58"/>
    </row>
    <row r="44" spans="1:11" ht="35" customHeight="1" x14ac:dyDescent="0.25">
      <c r="A44" s="139" t="s">
        <v>480</v>
      </c>
      <c r="B44" s="126" t="s">
        <v>1684</v>
      </c>
      <c r="C44" s="127">
        <v>0</v>
      </c>
      <c r="D44" s="128">
        <v>2.762</v>
      </c>
      <c r="E44" s="129">
        <v>0.63800000000000001</v>
      </c>
      <c r="F44" s="130">
        <v>7.5999999999999998E-2</v>
      </c>
      <c r="G44" s="131">
        <v>410.92</v>
      </c>
      <c r="H44" s="131">
        <v>2.19</v>
      </c>
      <c r="I44" s="134">
        <v>2.19</v>
      </c>
      <c r="J44" s="135">
        <v>3.9E-2</v>
      </c>
      <c r="K44" s="58"/>
    </row>
    <row r="45" spans="1:11" ht="35" customHeight="1" x14ac:dyDescent="0.25">
      <c r="A45" s="139" t="s">
        <v>481</v>
      </c>
      <c r="B45" s="126" t="s">
        <v>1685</v>
      </c>
      <c r="C45" s="127">
        <v>0</v>
      </c>
      <c r="D45" s="128">
        <v>2.762</v>
      </c>
      <c r="E45" s="129">
        <v>0.63800000000000001</v>
      </c>
      <c r="F45" s="130">
        <v>7.5999999999999998E-2</v>
      </c>
      <c r="G45" s="131">
        <v>895.19</v>
      </c>
      <c r="H45" s="131">
        <v>2.19</v>
      </c>
      <c r="I45" s="134">
        <v>2.19</v>
      </c>
      <c r="J45" s="135">
        <v>3.9E-2</v>
      </c>
      <c r="K45" s="58"/>
    </row>
    <row r="46" spans="1:11" ht="35" customHeight="1" x14ac:dyDescent="0.25">
      <c r="A46" s="139" t="s">
        <v>482</v>
      </c>
      <c r="B46" s="126" t="s">
        <v>1686</v>
      </c>
      <c r="C46" s="127">
        <v>0</v>
      </c>
      <c r="D46" s="128">
        <v>2.331</v>
      </c>
      <c r="E46" s="129">
        <v>0.51200000000000001</v>
      </c>
      <c r="F46" s="130">
        <v>5.5E-2</v>
      </c>
      <c r="G46" s="131">
        <v>347.22</v>
      </c>
      <c r="H46" s="131">
        <v>3.52</v>
      </c>
      <c r="I46" s="134">
        <v>3.52</v>
      </c>
      <c r="J46" s="135">
        <v>2.9000000000000001E-2</v>
      </c>
      <c r="K46" s="58"/>
    </row>
    <row r="47" spans="1:11" ht="35" customHeight="1" x14ac:dyDescent="0.25">
      <c r="A47" s="139" t="s">
        <v>483</v>
      </c>
      <c r="B47" s="126" t="s">
        <v>1687</v>
      </c>
      <c r="C47" s="127">
        <v>0</v>
      </c>
      <c r="D47" s="128">
        <v>2.331</v>
      </c>
      <c r="E47" s="129">
        <v>0.51200000000000001</v>
      </c>
      <c r="F47" s="130">
        <v>5.5E-2</v>
      </c>
      <c r="G47" s="131">
        <v>1460.95</v>
      </c>
      <c r="H47" s="131">
        <v>3.52</v>
      </c>
      <c r="I47" s="134">
        <v>3.52</v>
      </c>
      <c r="J47" s="135">
        <v>2.9000000000000001E-2</v>
      </c>
      <c r="K47" s="58"/>
    </row>
    <row r="48" spans="1:11" ht="35" customHeight="1" x14ac:dyDescent="0.25">
      <c r="A48" s="139" t="s">
        <v>484</v>
      </c>
      <c r="B48" s="126" t="s">
        <v>1688</v>
      </c>
      <c r="C48" s="127">
        <v>0</v>
      </c>
      <c r="D48" s="128">
        <v>2.331</v>
      </c>
      <c r="E48" s="129">
        <v>0.51200000000000001</v>
      </c>
      <c r="F48" s="130">
        <v>5.5E-2</v>
      </c>
      <c r="G48" s="131">
        <v>3621.76</v>
      </c>
      <c r="H48" s="131">
        <v>3.52</v>
      </c>
      <c r="I48" s="134">
        <v>3.52</v>
      </c>
      <c r="J48" s="135">
        <v>2.9000000000000001E-2</v>
      </c>
      <c r="K48" s="58"/>
    </row>
    <row r="49" spans="1:11" ht="35" customHeight="1" x14ac:dyDescent="0.25">
      <c r="A49" s="139" t="s">
        <v>485</v>
      </c>
      <c r="B49" s="126" t="s">
        <v>1689</v>
      </c>
      <c r="C49" s="127">
        <v>0</v>
      </c>
      <c r="D49" s="128">
        <v>2.331</v>
      </c>
      <c r="E49" s="129">
        <v>0.51200000000000001</v>
      </c>
      <c r="F49" s="130">
        <v>5.5E-2</v>
      </c>
      <c r="G49" s="131">
        <v>6770.69</v>
      </c>
      <c r="H49" s="131">
        <v>3.52</v>
      </c>
      <c r="I49" s="134">
        <v>3.52</v>
      </c>
      <c r="J49" s="135">
        <v>2.9000000000000001E-2</v>
      </c>
      <c r="K49" s="58"/>
    </row>
    <row r="50" spans="1:11" ht="35" customHeight="1" x14ac:dyDescent="0.25">
      <c r="A50" s="139" t="s">
        <v>486</v>
      </c>
      <c r="B50" s="126" t="s">
        <v>1690</v>
      </c>
      <c r="C50" s="127">
        <v>0</v>
      </c>
      <c r="D50" s="128">
        <v>2.331</v>
      </c>
      <c r="E50" s="129">
        <v>0.51200000000000001</v>
      </c>
      <c r="F50" s="130">
        <v>5.5E-2</v>
      </c>
      <c r="G50" s="131">
        <v>16723.91</v>
      </c>
      <c r="H50" s="131">
        <v>3.52</v>
      </c>
      <c r="I50" s="134">
        <v>3.52</v>
      </c>
      <c r="J50" s="135">
        <v>2.9000000000000001E-2</v>
      </c>
      <c r="K50" s="58"/>
    </row>
    <row r="51" spans="1:11" ht="35" customHeight="1" x14ac:dyDescent="0.25">
      <c r="A51" s="139" t="s">
        <v>401</v>
      </c>
      <c r="B51" s="126" t="s">
        <v>1691</v>
      </c>
      <c r="C51" s="127" t="s">
        <v>446</v>
      </c>
      <c r="D51" s="136">
        <v>8.8879999999999999</v>
      </c>
      <c r="E51" s="137">
        <v>0.999</v>
      </c>
      <c r="F51" s="138">
        <v>0.437</v>
      </c>
      <c r="G51" s="132">
        <v>0</v>
      </c>
      <c r="H51" s="132">
        <v>0</v>
      </c>
      <c r="I51" s="132">
        <v>0</v>
      </c>
      <c r="J51" s="133">
        <v>0</v>
      </c>
      <c r="K51" s="58"/>
    </row>
    <row r="52" spans="1:11" ht="35" customHeight="1" x14ac:dyDescent="0.25">
      <c r="A52" s="139" t="s">
        <v>402</v>
      </c>
      <c r="B52" s="126" t="s">
        <v>1692</v>
      </c>
      <c r="C52" s="127" t="s">
        <v>1110</v>
      </c>
      <c r="D52" s="128">
        <v>-5.3819999999999997</v>
      </c>
      <c r="E52" s="129">
        <v>-1.3169999999999999</v>
      </c>
      <c r="F52" s="130">
        <v>-0.17399999999999999</v>
      </c>
      <c r="G52" s="132">
        <v>0</v>
      </c>
      <c r="H52" s="132">
        <v>0</v>
      </c>
      <c r="I52" s="132">
        <v>0</v>
      </c>
      <c r="J52" s="133">
        <v>0</v>
      </c>
      <c r="K52" s="58"/>
    </row>
    <row r="53" spans="1:11" ht="35" customHeight="1" x14ac:dyDescent="0.25">
      <c r="A53" s="139" t="s">
        <v>403</v>
      </c>
      <c r="B53" s="126" t="s">
        <v>1693</v>
      </c>
      <c r="C53" s="127">
        <v>8</v>
      </c>
      <c r="D53" s="128">
        <v>-4.3869999999999996</v>
      </c>
      <c r="E53" s="129">
        <v>-1.0629999999999999</v>
      </c>
      <c r="F53" s="130">
        <v>-0.13800000000000001</v>
      </c>
      <c r="G53" s="132">
        <v>0</v>
      </c>
      <c r="H53" s="132">
        <v>0</v>
      </c>
      <c r="I53" s="132">
        <v>0</v>
      </c>
      <c r="J53" s="133">
        <v>0</v>
      </c>
      <c r="K53" s="58"/>
    </row>
    <row r="54" spans="1:11" ht="35" customHeight="1" x14ac:dyDescent="0.25">
      <c r="A54" s="139" t="s">
        <v>404</v>
      </c>
      <c r="B54" s="126" t="s">
        <v>1694</v>
      </c>
      <c r="C54" s="127">
        <v>0</v>
      </c>
      <c r="D54" s="128">
        <v>-5.3819999999999997</v>
      </c>
      <c r="E54" s="129">
        <v>-1.3169999999999999</v>
      </c>
      <c r="F54" s="130">
        <v>-0.17399999999999999</v>
      </c>
      <c r="G54" s="132">
        <v>0</v>
      </c>
      <c r="H54" s="132">
        <v>0</v>
      </c>
      <c r="I54" s="132">
        <v>0</v>
      </c>
      <c r="J54" s="135">
        <v>7.5999999999999998E-2</v>
      </c>
      <c r="K54" s="58"/>
    </row>
    <row r="55" spans="1:11" ht="35" customHeight="1" x14ac:dyDescent="0.25">
      <c r="A55" s="139" t="s">
        <v>405</v>
      </c>
      <c r="B55" s="126" t="s">
        <v>1695</v>
      </c>
      <c r="C55" s="127">
        <v>0</v>
      </c>
      <c r="D55" s="128">
        <v>-4.3869999999999996</v>
      </c>
      <c r="E55" s="129">
        <v>-1.0629999999999999</v>
      </c>
      <c r="F55" s="130">
        <v>-0.13800000000000001</v>
      </c>
      <c r="G55" s="132">
        <v>0</v>
      </c>
      <c r="H55" s="132">
        <v>0</v>
      </c>
      <c r="I55" s="132">
        <v>0</v>
      </c>
      <c r="J55" s="135">
        <v>6.8000000000000005E-2</v>
      </c>
      <c r="K55" s="58"/>
    </row>
    <row r="56" spans="1:11" ht="35" customHeight="1" x14ac:dyDescent="0.25">
      <c r="A56" s="139" t="s">
        <v>406</v>
      </c>
      <c r="B56" s="126" t="s">
        <v>1696</v>
      </c>
      <c r="C56" s="127">
        <v>0</v>
      </c>
      <c r="D56" s="128">
        <v>-3.097</v>
      </c>
      <c r="E56" s="129">
        <v>-0.71499999999999997</v>
      </c>
      <c r="F56" s="130">
        <v>-8.5000000000000006E-2</v>
      </c>
      <c r="G56" s="132">
        <v>0</v>
      </c>
      <c r="H56" s="132">
        <v>0</v>
      </c>
      <c r="I56" s="132">
        <v>0</v>
      </c>
      <c r="J56" s="135">
        <v>0.06</v>
      </c>
      <c r="K56" s="58"/>
    </row>
    <row r="57" spans="1:11" ht="35" customHeight="1" x14ac:dyDescent="0.25">
      <c r="A57" s="125" t="s">
        <v>634</v>
      </c>
      <c r="B57" s="126" t="s">
        <v>1697</v>
      </c>
      <c r="C57" s="127" t="s">
        <v>444</v>
      </c>
      <c r="D57" s="128">
        <v>2.1219999999999999</v>
      </c>
      <c r="E57" s="129">
        <v>0.51900000000000002</v>
      </c>
      <c r="F57" s="130">
        <v>6.8000000000000005E-2</v>
      </c>
      <c r="G57" s="131">
        <v>5.38</v>
      </c>
      <c r="H57" s="132">
        <v>0</v>
      </c>
      <c r="I57" s="132">
        <v>0</v>
      </c>
      <c r="J57" s="133">
        <v>0</v>
      </c>
      <c r="K57" s="58"/>
    </row>
    <row r="58" spans="1:11" ht="35" customHeight="1" x14ac:dyDescent="0.25">
      <c r="A58" s="125" t="s">
        <v>635</v>
      </c>
      <c r="B58" s="126" t="s">
        <v>1698</v>
      </c>
      <c r="C58" s="127">
        <v>2</v>
      </c>
      <c r="D58" s="128">
        <v>2.1219999999999999</v>
      </c>
      <c r="E58" s="129">
        <v>0.51900000000000002</v>
      </c>
      <c r="F58" s="130">
        <v>6.8000000000000005E-2</v>
      </c>
      <c r="G58" s="132">
        <v>0</v>
      </c>
      <c r="H58" s="132">
        <v>0</v>
      </c>
      <c r="I58" s="132">
        <v>0</v>
      </c>
      <c r="J58" s="133">
        <v>0</v>
      </c>
      <c r="K58" s="58"/>
    </row>
    <row r="59" spans="1:11" ht="35" customHeight="1" x14ac:dyDescent="0.25">
      <c r="A59" s="125" t="s">
        <v>636</v>
      </c>
      <c r="B59" s="126" t="s">
        <v>1699</v>
      </c>
      <c r="C59" s="127" t="s">
        <v>445</v>
      </c>
      <c r="D59" s="128">
        <v>2.411</v>
      </c>
      <c r="E59" s="129">
        <v>0.59</v>
      </c>
      <c r="F59" s="130">
        <v>7.8E-2</v>
      </c>
      <c r="G59" s="131">
        <v>3.26</v>
      </c>
      <c r="H59" s="132">
        <v>0</v>
      </c>
      <c r="I59" s="132">
        <v>0</v>
      </c>
      <c r="J59" s="133">
        <v>0</v>
      </c>
      <c r="K59" s="58"/>
    </row>
    <row r="60" spans="1:11" ht="35" customHeight="1" x14ac:dyDescent="0.25">
      <c r="A60" s="125" t="s">
        <v>637</v>
      </c>
      <c r="B60" s="126" t="s">
        <v>1700</v>
      </c>
      <c r="C60" s="127" t="s">
        <v>445</v>
      </c>
      <c r="D60" s="128">
        <v>2.411</v>
      </c>
      <c r="E60" s="129">
        <v>0.59</v>
      </c>
      <c r="F60" s="130">
        <v>7.8E-2</v>
      </c>
      <c r="G60" s="131">
        <v>5.58</v>
      </c>
      <c r="H60" s="132">
        <v>0</v>
      </c>
      <c r="I60" s="132">
        <v>0</v>
      </c>
      <c r="J60" s="133">
        <v>0</v>
      </c>
      <c r="K60" s="58"/>
    </row>
    <row r="61" spans="1:11" ht="35" customHeight="1" x14ac:dyDescent="0.25">
      <c r="A61" s="125" t="s">
        <v>638</v>
      </c>
      <c r="B61" s="126" t="s">
        <v>1701</v>
      </c>
      <c r="C61" s="127" t="s">
        <v>445</v>
      </c>
      <c r="D61" s="128">
        <v>2.411</v>
      </c>
      <c r="E61" s="129">
        <v>0.59</v>
      </c>
      <c r="F61" s="130">
        <v>7.8E-2</v>
      </c>
      <c r="G61" s="131">
        <v>8.58</v>
      </c>
      <c r="H61" s="132">
        <v>0</v>
      </c>
      <c r="I61" s="132">
        <v>0</v>
      </c>
      <c r="J61" s="133">
        <v>0</v>
      </c>
      <c r="K61" s="58"/>
    </row>
    <row r="62" spans="1:11" ht="35" customHeight="1" x14ac:dyDescent="0.25">
      <c r="A62" s="125" t="s">
        <v>639</v>
      </c>
      <c r="B62" s="126" t="s">
        <v>1702</v>
      </c>
      <c r="C62" s="127" t="s">
        <v>445</v>
      </c>
      <c r="D62" s="128">
        <v>2.411</v>
      </c>
      <c r="E62" s="129">
        <v>0.59</v>
      </c>
      <c r="F62" s="130">
        <v>7.8E-2</v>
      </c>
      <c r="G62" s="131">
        <v>14.3</v>
      </c>
      <c r="H62" s="132">
        <v>0</v>
      </c>
      <c r="I62" s="132">
        <v>0</v>
      </c>
      <c r="J62" s="133">
        <v>0</v>
      </c>
      <c r="K62" s="58"/>
    </row>
    <row r="63" spans="1:11" ht="35" customHeight="1" x14ac:dyDescent="0.25">
      <c r="A63" s="125" t="s">
        <v>640</v>
      </c>
      <c r="B63" s="126" t="s">
        <v>1703</v>
      </c>
      <c r="C63" s="127" t="s">
        <v>445</v>
      </c>
      <c r="D63" s="128">
        <v>2.411</v>
      </c>
      <c r="E63" s="129">
        <v>0.59</v>
      </c>
      <c r="F63" s="130">
        <v>7.8E-2</v>
      </c>
      <c r="G63" s="131">
        <v>33.68</v>
      </c>
      <c r="H63" s="132">
        <v>0</v>
      </c>
      <c r="I63" s="132">
        <v>0</v>
      </c>
      <c r="J63" s="133">
        <v>0</v>
      </c>
      <c r="K63" s="58"/>
    </row>
    <row r="64" spans="1:11" ht="35" customHeight="1" x14ac:dyDescent="0.25">
      <c r="A64" s="125" t="s">
        <v>407</v>
      </c>
      <c r="B64" s="126" t="s">
        <v>1704</v>
      </c>
      <c r="C64" s="127">
        <v>4</v>
      </c>
      <c r="D64" s="128">
        <v>2.411</v>
      </c>
      <c r="E64" s="129">
        <v>0.59</v>
      </c>
      <c r="F64" s="130">
        <v>7.8E-2</v>
      </c>
      <c r="G64" s="132">
        <v>0</v>
      </c>
      <c r="H64" s="132">
        <v>0</v>
      </c>
      <c r="I64" s="132">
        <v>0</v>
      </c>
      <c r="J64" s="133">
        <v>0</v>
      </c>
      <c r="K64" s="58"/>
    </row>
    <row r="65" spans="1:11" ht="35" customHeight="1" x14ac:dyDescent="0.25">
      <c r="A65" s="125" t="s">
        <v>487</v>
      </c>
      <c r="B65" s="126" t="s">
        <v>1705</v>
      </c>
      <c r="C65" s="127">
        <v>0</v>
      </c>
      <c r="D65" s="128">
        <v>1.734</v>
      </c>
      <c r="E65" s="129">
        <v>0.41699999999999998</v>
      </c>
      <c r="F65" s="130">
        <v>5.2999999999999999E-2</v>
      </c>
      <c r="G65" s="131">
        <v>4.1900000000000004</v>
      </c>
      <c r="H65" s="131">
        <v>1.1000000000000001</v>
      </c>
      <c r="I65" s="134">
        <v>1.1000000000000001</v>
      </c>
      <c r="J65" s="135">
        <v>2.7E-2</v>
      </c>
      <c r="K65" s="58"/>
    </row>
    <row r="66" spans="1:11" ht="35" customHeight="1" x14ac:dyDescent="0.25">
      <c r="A66" s="125" t="s">
        <v>488</v>
      </c>
      <c r="B66" s="126" t="s">
        <v>1706</v>
      </c>
      <c r="C66" s="127">
        <v>0</v>
      </c>
      <c r="D66" s="128">
        <v>1.734</v>
      </c>
      <c r="E66" s="129">
        <v>0.41699999999999998</v>
      </c>
      <c r="F66" s="130">
        <v>5.2999999999999999E-2</v>
      </c>
      <c r="G66" s="131">
        <v>56.53</v>
      </c>
      <c r="H66" s="131">
        <v>1.1000000000000001</v>
      </c>
      <c r="I66" s="134">
        <v>1.1000000000000001</v>
      </c>
      <c r="J66" s="135">
        <v>2.7E-2</v>
      </c>
      <c r="K66" s="58"/>
    </row>
    <row r="67" spans="1:11" ht="35" customHeight="1" x14ac:dyDescent="0.25">
      <c r="A67" s="125" t="s">
        <v>489</v>
      </c>
      <c r="B67" s="126" t="s">
        <v>1707</v>
      </c>
      <c r="C67" s="127">
        <v>0</v>
      </c>
      <c r="D67" s="128">
        <v>1.734</v>
      </c>
      <c r="E67" s="129">
        <v>0.41699999999999998</v>
      </c>
      <c r="F67" s="130">
        <v>5.2999999999999999E-2</v>
      </c>
      <c r="G67" s="131">
        <v>107.58</v>
      </c>
      <c r="H67" s="131">
        <v>1.1000000000000001</v>
      </c>
      <c r="I67" s="134">
        <v>1.1000000000000001</v>
      </c>
      <c r="J67" s="135">
        <v>2.7E-2</v>
      </c>
      <c r="K67" s="58"/>
    </row>
    <row r="68" spans="1:11" ht="35" customHeight="1" x14ac:dyDescent="0.25">
      <c r="A68" s="125" t="s">
        <v>490</v>
      </c>
      <c r="B68" s="126" t="s">
        <v>1708</v>
      </c>
      <c r="C68" s="127">
        <v>0</v>
      </c>
      <c r="D68" s="128">
        <v>1.734</v>
      </c>
      <c r="E68" s="129">
        <v>0.41699999999999998</v>
      </c>
      <c r="F68" s="130">
        <v>5.2999999999999999E-2</v>
      </c>
      <c r="G68" s="131">
        <v>162.47</v>
      </c>
      <c r="H68" s="131">
        <v>1.1000000000000001</v>
      </c>
      <c r="I68" s="134">
        <v>1.1000000000000001</v>
      </c>
      <c r="J68" s="135">
        <v>2.7E-2</v>
      </c>
      <c r="K68" s="58"/>
    </row>
    <row r="69" spans="1:11" ht="35" customHeight="1" x14ac:dyDescent="0.25">
      <c r="A69" s="125" t="s">
        <v>491</v>
      </c>
      <c r="B69" s="126" t="s">
        <v>1709</v>
      </c>
      <c r="C69" s="127">
        <v>0</v>
      </c>
      <c r="D69" s="128">
        <v>1.734</v>
      </c>
      <c r="E69" s="129">
        <v>0.41699999999999998</v>
      </c>
      <c r="F69" s="130">
        <v>5.2999999999999999E-2</v>
      </c>
      <c r="G69" s="131">
        <v>353.94</v>
      </c>
      <c r="H69" s="131">
        <v>1.1000000000000001</v>
      </c>
      <c r="I69" s="134">
        <v>1.1000000000000001</v>
      </c>
      <c r="J69" s="135">
        <v>2.7E-2</v>
      </c>
      <c r="K69" s="58"/>
    </row>
    <row r="70" spans="1:11" ht="35" customHeight="1" x14ac:dyDescent="0.25">
      <c r="A70" s="125" t="s">
        <v>492</v>
      </c>
      <c r="B70" s="126" t="s">
        <v>1710</v>
      </c>
      <c r="C70" s="127">
        <v>0</v>
      </c>
      <c r="D70" s="128">
        <v>1.879</v>
      </c>
      <c r="E70" s="129">
        <v>0.434</v>
      </c>
      <c r="F70" s="130">
        <v>5.1999999999999998E-2</v>
      </c>
      <c r="G70" s="131">
        <v>7.21</v>
      </c>
      <c r="H70" s="131">
        <v>1.49</v>
      </c>
      <c r="I70" s="134">
        <v>1.49</v>
      </c>
      <c r="J70" s="135">
        <v>2.5999999999999999E-2</v>
      </c>
      <c r="K70" s="58"/>
    </row>
    <row r="71" spans="1:11" ht="35" customHeight="1" x14ac:dyDescent="0.25">
      <c r="A71" s="125" t="s">
        <v>493</v>
      </c>
      <c r="B71" s="126" t="s">
        <v>1711</v>
      </c>
      <c r="C71" s="127">
        <v>0</v>
      </c>
      <c r="D71" s="128">
        <v>1.879</v>
      </c>
      <c r="E71" s="129">
        <v>0.434</v>
      </c>
      <c r="F71" s="130">
        <v>5.1999999999999998E-2</v>
      </c>
      <c r="G71" s="131">
        <v>97.27</v>
      </c>
      <c r="H71" s="131">
        <v>1.49</v>
      </c>
      <c r="I71" s="134">
        <v>1.49</v>
      </c>
      <c r="J71" s="135">
        <v>2.5999999999999999E-2</v>
      </c>
      <c r="K71" s="58"/>
    </row>
    <row r="72" spans="1:11" ht="35" customHeight="1" x14ac:dyDescent="0.25">
      <c r="A72" s="125" t="s">
        <v>494</v>
      </c>
      <c r="B72" s="126" t="s">
        <v>1712</v>
      </c>
      <c r="C72" s="127">
        <v>0</v>
      </c>
      <c r="D72" s="128">
        <v>1.879</v>
      </c>
      <c r="E72" s="129">
        <v>0.434</v>
      </c>
      <c r="F72" s="130">
        <v>5.1999999999999998E-2</v>
      </c>
      <c r="G72" s="131">
        <v>185.09</v>
      </c>
      <c r="H72" s="131">
        <v>1.49</v>
      </c>
      <c r="I72" s="134">
        <v>1.49</v>
      </c>
      <c r="J72" s="135">
        <v>2.5999999999999999E-2</v>
      </c>
      <c r="K72" s="58"/>
    </row>
    <row r="73" spans="1:11" ht="35" customHeight="1" x14ac:dyDescent="0.25">
      <c r="A73" s="125" t="s">
        <v>495</v>
      </c>
      <c r="B73" s="126" t="s">
        <v>1713</v>
      </c>
      <c r="C73" s="127">
        <v>0</v>
      </c>
      <c r="D73" s="128">
        <v>1.879</v>
      </c>
      <c r="E73" s="129">
        <v>0.434</v>
      </c>
      <c r="F73" s="130">
        <v>5.1999999999999998E-2</v>
      </c>
      <c r="G73" s="131">
        <v>279.54000000000002</v>
      </c>
      <c r="H73" s="131">
        <v>1.49</v>
      </c>
      <c r="I73" s="134">
        <v>1.49</v>
      </c>
      <c r="J73" s="135">
        <v>2.5999999999999999E-2</v>
      </c>
      <c r="K73" s="58"/>
    </row>
    <row r="74" spans="1:11" ht="35" customHeight="1" x14ac:dyDescent="0.25">
      <c r="A74" s="125" t="s">
        <v>496</v>
      </c>
      <c r="B74" s="126" t="s">
        <v>1714</v>
      </c>
      <c r="C74" s="127">
        <v>0</v>
      </c>
      <c r="D74" s="128">
        <v>1.879</v>
      </c>
      <c r="E74" s="129">
        <v>0.434</v>
      </c>
      <c r="F74" s="130">
        <v>5.1999999999999998E-2</v>
      </c>
      <c r="G74" s="131">
        <v>608.98</v>
      </c>
      <c r="H74" s="131">
        <v>1.49</v>
      </c>
      <c r="I74" s="134">
        <v>1.49</v>
      </c>
      <c r="J74" s="135">
        <v>2.5999999999999999E-2</v>
      </c>
      <c r="K74" s="58"/>
    </row>
    <row r="75" spans="1:11" ht="35" customHeight="1" x14ac:dyDescent="0.25">
      <c r="A75" s="125" t="s">
        <v>497</v>
      </c>
      <c r="B75" s="126" t="s">
        <v>1715</v>
      </c>
      <c r="C75" s="127">
        <v>0</v>
      </c>
      <c r="D75" s="128">
        <v>1.569</v>
      </c>
      <c r="E75" s="129">
        <v>0.34499999999999997</v>
      </c>
      <c r="F75" s="130">
        <v>3.6999999999999998E-2</v>
      </c>
      <c r="G75" s="131">
        <v>233.74</v>
      </c>
      <c r="H75" s="131">
        <v>2.37</v>
      </c>
      <c r="I75" s="134">
        <v>2.37</v>
      </c>
      <c r="J75" s="135">
        <v>0.02</v>
      </c>
      <c r="K75" s="58"/>
    </row>
    <row r="76" spans="1:11" ht="35" customHeight="1" x14ac:dyDescent="0.25">
      <c r="A76" s="125" t="s">
        <v>498</v>
      </c>
      <c r="B76" s="126" t="s">
        <v>1716</v>
      </c>
      <c r="C76" s="127">
        <v>0</v>
      </c>
      <c r="D76" s="128">
        <v>1.569</v>
      </c>
      <c r="E76" s="129">
        <v>0.34499999999999997</v>
      </c>
      <c r="F76" s="130">
        <v>3.6999999999999998E-2</v>
      </c>
      <c r="G76" s="131">
        <v>983.46</v>
      </c>
      <c r="H76" s="131">
        <v>2.37</v>
      </c>
      <c r="I76" s="134">
        <v>2.37</v>
      </c>
      <c r="J76" s="135">
        <v>0.02</v>
      </c>
      <c r="K76" s="58"/>
    </row>
    <row r="77" spans="1:11" ht="35" customHeight="1" x14ac:dyDescent="0.25">
      <c r="A77" s="125" t="s">
        <v>499</v>
      </c>
      <c r="B77" s="126" t="s">
        <v>1717</v>
      </c>
      <c r="C77" s="127">
        <v>0</v>
      </c>
      <c r="D77" s="128">
        <v>1.569</v>
      </c>
      <c r="E77" s="129">
        <v>0.34499999999999997</v>
      </c>
      <c r="F77" s="130">
        <v>3.6999999999999998E-2</v>
      </c>
      <c r="G77" s="131">
        <v>2438.04</v>
      </c>
      <c r="H77" s="131">
        <v>2.37</v>
      </c>
      <c r="I77" s="134">
        <v>2.37</v>
      </c>
      <c r="J77" s="135">
        <v>0.02</v>
      </c>
      <c r="K77" s="58"/>
    </row>
    <row r="78" spans="1:11" ht="35" customHeight="1" x14ac:dyDescent="0.25">
      <c r="A78" s="125" t="s">
        <v>500</v>
      </c>
      <c r="B78" s="126" t="s">
        <v>1718</v>
      </c>
      <c r="C78" s="127">
        <v>0</v>
      </c>
      <c r="D78" s="128">
        <v>1.569</v>
      </c>
      <c r="E78" s="129">
        <v>0.34499999999999997</v>
      </c>
      <c r="F78" s="130">
        <v>3.6999999999999998E-2</v>
      </c>
      <c r="G78" s="131">
        <v>4557.79</v>
      </c>
      <c r="H78" s="131">
        <v>2.37</v>
      </c>
      <c r="I78" s="134">
        <v>2.37</v>
      </c>
      <c r="J78" s="135">
        <v>0.02</v>
      </c>
      <c r="K78" s="58"/>
    </row>
    <row r="79" spans="1:11" ht="35" customHeight="1" x14ac:dyDescent="0.25">
      <c r="A79" s="125" t="s">
        <v>501</v>
      </c>
      <c r="B79" s="126" t="s">
        <v>1719</v>
      </c>
      <c r="C79" s="127">
        <v>0</v>
      </c>
      <c r="D79" s="128">
        <v>1.569</v>
      </c>
      <c r="E79" s="129">
        <v>0.34499999999999997</v>
      </c>
      <c r="F79" s="130">
        <v>3.6999999999999998E-2</v>
      </c>
      <c r="G79" s="131">
        <v>11257.96</v>
      </c>
      <c r="H79" s="131">
        <v>2.37</v>
      </c>
      <c r="I79" s="134">
        <v>2.37</v>
      </c>
      <c r="J79" s="135">
        <v>0.02</v>
      </c>
      <c r="K79" s="58"/>
    </row>
    <row r="80" spans="1:11" ht="35" customHeight="1" x14ac:dyDescent="0.25">
      <c r="A80" s="125" t="s">
        <v>408</v>
      </c>
      <c r="B80" s="126" t="s">
        <v>1720</v>
      </c>
      <c r="C80" s="127" t="s">
        <v>446</v>
      </c>
      <c r="D80" s="136">
        <v>6.1210000000000004</v>
      </c>
      <c r="E80" s="137">
        <v>0.68799999999999994</v>
      </c>
      <c r="F80" s="138">
        <v>0.30099999999999999</v>
      </c>
      <c r="G80" s="132">
        <v>0</v>
      </c>
      <c r="H80" s="132">
        <v>0</v>
      </c>
      <c r="I80" s="132">
        <v>0</v>
      </c>
      <c r="J80" s="133">
        <v>0</v>
      </c>
      <c r="K80" s="58"/>
    </row>
    <row r="81" spans="1:11" ht="35" customHeight="1" x14ac:dyDescent="0.25">
      <c r="A81" s="125" t="s">
        <v>409</v>
      </c>
      <c r="B81" s="126" t="s">
        <v>1721</v>
      </c>
      <c r="C81" s="127" t="s">
        <v>1110</v>
      </c>
      <c r="D81" s="128">
        <v>-2.5499999999999998</v>
      </c>
      <c r="E81" s="129">
        <v>-0.624</v>
      </c>
      <c r="F81" s="130">
        <v>-8.2000000000000003E-2</v>
      </c>
      <c r="G81" s="132">
        <v>0</v>
      </c>
      <c r="H81" s="132">
        <v>0</v>
      </c>
      <c r="I81" s="132">
        <v>0</v>
      </c>
      <c r="J81" s="133">
        <v>0</v>
      </c>
      <c r="K81" s="58"/>
    </row>
    <row r="82" spans="1:11" ht="35" customHeight="1" x14ac:dyDescent="0.25">
      <c r="A82" s="125" t="s">
        <v>410</v>
      </c>
      <c r="B82" s="126" t="s">
        <v>1722</v>
      </c>
      <c r="C82" s="127">
        <v>8</v>
      </c>
      <c r="D82" s="128">
        <v>-2.573</v>
      </c>
      <c r="E82" s="129">
        <v>-0.623</v>
      </c>
      <c r="F82" s="130">
        <v>-8.1000000000000003E-2</v>
      </c>
      <c r="G82" s="132">
        <v>0</v>
      </c>
      <c r="H82" s="132">
        <v>0</v>
      </c>
      <c r="I82" s="132">
        <v>0</v>
      </c>
      <c r="J82" s="133">
        <v>0</v>
      </c>
      <c r="K82" s="58"/>
    </row>
    <row r="83" spans="1:11" ht="35" customHeight="1" x14ac:dyDescent="0.25">
      <c r="A83" s="125" t="s">
        <v>411</v>
      </c>
      <c r="B83" s="126" t="s">
        <v>1723</v>
      </c>
      <c r="C83" s="127">
        <v>0</v>
      </c>
      <c r="D83" s="128">
        <v>-2.5499999999999998</v>
      </c>
      <c r="E83" s="129">
        <v>-0.624</v>
      </c>
      <c r="F83" s="130">
        <v>-8.2000000000000003E-2</v>
      </c>
      <c r="G83" s="132">
        <v>0</v>
      </c>
      <c r="H83" s="132">
        <v>0</v>
      </c>
      <c r="I83" s="132">
        <v>0</v>
      </c>
      <c r="J83" s="135">
        <v>3.5999999999999997E-2</v>
      </c>
      <c r="K83" s="58"/>
    </row>
    <row r="84" spans="1:11" ht="35" customHeight="1" x14ac:dyDescent="0.25">
      <c r="A84" s="125" t="s">
        <v>412</v>
      </c>
      <c r="B84" s="126" t="s">
        <v>1724</v>
      </c>
      <c r="C84" s="127">
        <v>0</v>
      </c>
      <c r="D84" s="128">
        <v>-2.573</v>
      </c>
      <c r="E84" s="129">
        <v>-0.623</v>
      </c>
      <c r="F84" s="130">
        <v>-8.1000000000000003E-2</v>
      </c>
      <c r="G84" s="132">
        <v>0</v>
      </c>
      <c r="H84" s="132">
        <v>0</v>
      </c>
      <c r="I84" s="132">
        <v>0</v>
      </c>
      <c r="J84" s="135">
        <v>0.04</v>
      </c>
      <c r="K84" s="58"/>
    </row>
    <row r="85" spans="1:11" ht="35" customHeight="1" x14ac:dyDescent="0.25">
      <c r="A85" s="125" t="s">
        <v>413</v>
      </c>
      <c r="B85" s="126" t="s">
        <v>1725</v>
      </c>
      <c r="C85" s="127">
        <v>0</v>
      </c>
      <c r="D85" s="128">
        <v>-3.097</v>
      </c>
      <c r="E85" s="129">
        <v>-0.71499999999999997</v>
      </c>
      <c r="F85" s="130">
        <v>-8.5000000000000006E-2</v>
      </c>
      <c r="G85" s="131">
        <v>88.59</v>
      </c>
      <c r="H85" s="132">
        <v>0</v>
      </c>
      <c r="I85" s="132">
        <v>0</v>
      </c>
      <c r="J85" s="135">
        <v>0.06</v>
      </c>
      <c r="K85" s="58"/>
    </row>
    <row r="86" spans="1:11" ht="35" customHeight="1" x14ac:dyDescent="0.25">
      <c r="A86" s="125" t="s">
        <v>641</v>
      </c>
      <c r="B86" s="126" t="s">
        <v>1726</v>
      </c>
      <c r="C86" s="127" t="s">
        <v>444</v>
      </c>
      <c r="D86" s="128">
        <v>1.47</v>
      </c>
      <c r="E86" s="129">
        <v>0.36</v>
      </c>
      <c r="F86" s="130">
        <v>4.7E-2</v>
      </c>
      <c r="G86" s="131">
        <v>3.73</v>
      </c>
      <c r="H86" s="132">
        <v>0</v>
      </c>
      <c r="I86" s="132">
        <v>0</v>
      </c>
      <c r="J86" s="133">
        <v>0</v>
      </c>
      <c r="K86" s="58"/>
    </row>
    <row r="87" spans="1:11" ht="35" customHeight="1" x14ac:dyDescent="0.25">
      <c r="A87" s="125" t="s">
        <v>642</v>
      </c>
      <c r="B87" s="126" t="s">
        <v>1727</v>
      </c>
      <c r="C87" s="127">
        <v>2</v>
      </c>
      <c r="D87" s="128">
        <v>1.47</v>
      </c>
      <c r="E87" s="129">
        <v>0.36</v>
      </c>
      <c r="F87" s="130">
        <v>4.7E-2</v>
      </c>
      <c r="G87" s="132">
        <v>0</v>
      </c>
      <c r="H87" s="132">
        <v>0</v>
      </c>
      <c r="I87" s="132">
        <v>0</v>
      </c>
      <c r="J87" s="133">
        <v>0</v>
      </c>
      <c r="K87" s="58"/>
    </row>
    <row r="88" spans="1:11" ht="35" customHeight="1" x14ac:dyDescent="0.25">
      <c r="A88" s="125" t="s">
        <v>643</v>
      </c>
      <c r="B88" s="126" t="s">
        <v>1728</v>
      </c>
      <c r="C88" s="127" t="s">
        <v>445</v>
      </c>
      <c r="D88" s="128">
        <v>1.671</v>
      </c>
      <c r="E88" s="129">
        <v>0.40899999999999997</v>
      </c>
      <c r="F88" s="130">
        <v>5.3999999999999999E-2</v>
      </c>
      <c r="G88" s="131">
        <v>2.2599999999999998</v>
      </c>
      <c r="H88" s="132">
        <v>0</v>
      </c>
      <c r="I88" s="132">
        <v>0</v>
      </c>
      <c r="J88" s="133">
        <v>0</v>
      </c>
      <c r="K88" s="58"/>
    </row>
    <row r="89" spans="1:11" ht="35" customHeight="1" x14ac:dyDescent="0.25">
      <c r="A89" s="125" t="s">
        <v>644</v>
      </c>
      <c r="B89" s="126" t="s">
        <v>1729</v>
      </c>
      <c r="C89" s="127" t="s">
        <v>445</v>
      </c>
      <c r="D89" s="128">
        <v>1.671</v>
      </c>
      <c r="E89" s="129">
        <v>0.40899999999999997</v>
      </c>
      <c r="F89" s="130">
        <v>5.3999999999999999E-2</v>
      </c>
      <c r="G89" s="131">
        <v>3.87</v>
      </c>
      <c r="H89" s="132">
        <v>0</v>
      </c>
      <c r="I89" s="132">
        <v>0</v>
      </c>
      <c r="J89" s="133">
        <v>0</v>
      </c>
      <c r="K89" s="58"/>
    </row>
    <row r="90" spans="1:11" ht="35" customHeight="1" x14ac:dyDescent="0.25">
      <c r="A90" s="125" t="s">
        <v>645</v>
      </c>
      <c r="B90" s="126" t="s">
        <v>1730</v>
      </c>
      <c r="C90" s="127" t="s">
        <v>445</v>
      </c>
      <c r="D90" s="128">
        <v>1.671</v>
      </c>
      <c r="E90" s="129">
        <v>0.40899999999999997</v>
      </c>
      <c r="F90" s="130">
        <v>5.3999999999999999E-2</v>
      </c>
      <c r="G90" s="131">
        <v>5.95</v>
      </c>
      <c r="H90" s="132">
        <v>0</v>
      </c>
      <c r="I90" s="132">
        <v>0</v>
      </c>
      <c r="J90" s="133">
        <v>0</v>
      </c>
      <c r="K90" s="58"/>
    </row>
    <row r="91" spans="1:11" ht="35" customHeight="1" x14ac:dyDescent="0.25">
      <c r="A91" s="125" t="s">
        <v>646</v>
      </c>
      <c r="B91" s="126" t="s">
        <v>1731</v>
      </c>
      <c r="C91" s="127" t="s">
        <v>445</v>
      </c>
      <c r="D91" s="128">
        <v>1.671</v>
      </c>
      <c r="E91" s="129">
        <v>0.40899999999999997</v>
      </c>
      <c r="F91" s="130">
        <v>5.3999999999999999E-2</v>
      </c>
      <c r="G91" s="131">
        <v>9.91</v>
      </c>
      <c r="H91" s="132">
        <v>0</v>
      </c>
      <c r="I91" s="132">
        <v>0</v>
      </c>
      <c r="J91" s="133">
        <v>0</v>
      </c>
      <c r="K91" s="58"/>
    </row>
    <row r="92" spans="1:11" ht="35" customHeight="1" x14ac:dyDescent="0.25">
      <c r="A92" s="125" t="s">
        <v>647</v>
      </c>
      <c r="B92" s="126" t="s">
        <v>1732</v>
      </c>
      <c r="C92" s="127" t="s">
        <v>445</v>
      </c>
      <c r="D92" s="128">
        <v>1.671</v>
      </c>
      <c r="E92" s="129">
        <v>0.40899999999999997</v>
      </c>
      <c r="F92" s="130">
        <v>5.3999999999999999E-2</v>
      </c>
      <c r="G92" s="131">
        <v>23.34</v>
      </c>
      <c r="H92" s="132">
        <v>0</v>
      </c>
      <c r="I92" s="132">
        <v>0</v>
      </c>
      <c r="J92" s="133">
        <v>0</v>
      </c>
      <c r="K92" s="58"/>
    </row>
    <row r="93" spans="1:11" ht="35" customHeight="1" x14ac:dyDescent="0.25">
      <c r="A93" s="125" t="s">
        <v>414</v>
      </c>
      <c r="B93" s="126" t="s">
        <v>1733</v>
      </c>
      <c r="C93" s="127">
        <v>4</v>
      </c>
      <c r="D93" s="128">
        <v>1.671</v>
      </c>
      <c r="E93" s="129">
        <v>0.40899999999999997</v>
      </c>
      <c r="F93" s="130">
        <v>5.3999999999999999E-2</v>
      </c>
      <c r="G93" s="132">
        <v>0</v>
      </c>
      <c r="H93" s="132">
        <v>0</v>
      </c>
      <c r="I93" s="132">
        <v>0</v>
      </c>
      <c r="J93" s="133">
        <v>0</v>
      </c>
      <c r="K93" s="58"/>
    </row>
    <row r="94" spans="1:11" ht="35" customHeight="1" x14ac:dyDescent="0.25">
      <c r="A94" s="125" t="s">
        <v>502</v>
      </c>
      <c r="B94" s="126" t="s">
        <v>1734</v>
      </c>
      <c r="C94" s="127">
        <v>0</v>
      </c>
      <c r="D94" s="128">
        <v>1.202</v>
      </c>
      <c r="E94" s="129">
        <v>0.28899999999999998</v>
      </c>
      <c r="F94" s="130">
        <v>3.6999999999999998E-2</v>
      </c>
      <c r="G94" s="131">
        <v>2.91</v>
      </c>
      <c r="H94" s="131">
        <v>0.76</v>
      </c>
      <c r="I94" s="134">
        <v>0.76</v>
      </c>
      <c r="J94" s="135">
        <v>1.9E-2</v>
      </c>
      <c r="K94" s="58"/>
    </row>
    <row r="95" spans="1:11" ht="35" customHeight="1" x14ac:dyDescent="0.25">
      <c r="A95" s="125" t="s">
        <v>503</v>
      </c>
      <c r="B95" s="126" t="s">
        <v>1735</v>
      </c>
      <c r="C95" s="127">
        <v>0</v>
      </c>
      <c r="D95" s="128">
        <v>1.202</v>
      </c>
      <c r="E95" s="129">
        <v>0.28899999999999998</v>
      </c>
      <c r="F95" s="130">
        <v>3.6999999999999998E-2</v>
      </c>
      <c r="G95" s="131">
        <v>39.18</v>
      </c>
      <c r="H95" s="131">
        <v>0.76</v>
      </c>
      <c r="I95" s="134">
        <v>0.76</v>
      </c>
      <c r="J95" s="135">
        <v>1.9E-2</v>
      </c>
      <c r="K95" s="58"/>
    </row>
    <row r="96" spans="1:11" ht="35" customHeight="1" x14ac:dyDescent="0.25">
      <c r="A96" s="125" t="s">
        <v>504</v>
      </c>
      <c r="B96" s="126" t="s">
        <v>1736</v>
      </c>
      <c r="C96" s="127">
        <v>0</v>
      </c>
      <c r="D96" s="128">
        <v>1.202</v>
      </c>
      <c r="E96" s="129">
        <v>0.28899999999999998</v>
      </c>
      <c r="F96" s="130">
        <v>3.6999999999999998E-2</v>
      </c>
      <c r="G96" s="131">
        <v>74.55</v>
      </c>
      <c r="H96" s="131">
        <v>0.76</v>
      </c>
      <c r="I96" s="134">
        <v>0.76</v>
      </c>
      <c r="J96" s="135">
        <v>1.9E-2</v>
      </c>
      <c r="K96" s="58"/>
    </row>
    <row r="97" spans="1:11" ht="35" customHeight="1" x14ac:dyDescent="0.25">
      <c r="A97" s="125" t="s">
        <v>505</v>
      </c>
      <c r="B97" s="126" t="s">
        <v>1737</v>
      </c>
      <c r="C97" s="127">
        <v>0</v>
      </c>
      <c r="D97" s="128">
        <v>1.202</v>
      </c>
      <c r="E97" s="129">
        <v>0.28899999999999998</v>
      </c>
      <c r="F97" s="130">
        <v>3.6999999999999998E-2</v>
      </c>
      <c r="G97" s="131">
        <v>112.6</v>
      </c>
      <c r="H97" s="131">
        <v>0.76</v>
      </c>
      <c r="I97" s="134">
        <v>0.76</v>
      </c>
      <c r="J97" s="135">
        <v>1.9E-2</v>
      </c>
      <c r="K97" s="58"/>
    </row>
    <row r="98" spans="1:11" ht="35" customHeight="1" x14ac:dyDescent="0.25">
      <c r="A98" s="125" t="s">
        <v>506</v>
      </c>
      <c r="B98" s="126" t="s">
        <v>1738</v>
      </c>
      <c r="C98" s="127">
        <v>0</v>
      </c>
      <c r="D98" s="128">
        <v>1.202</v>
      </c>
      <c r="E98" s="129">
        <v>0.28899999999999998</v>
      </c>
      <c r="F98" s="130">
        <v>3.6999999999999998E-2</v>
      </c>
      <c r="G98" s="131">
        <v>245.29</v>
      </c>
      <c r="H98" s="131">
        <v>0.76</v>
      </c>
      <c r="I98" s="134">
        <v>0.76</v>
      </c>
      <c r="J98" s="135">
        <v>1.9E-2</v>
      </c>
      <c r="K98" s="58"/>
    </row>
    <row r="99" spans="1:11" ht="35" customHeight="1" x14ac:dyDescent="0.25">
      <c r="A99" s="125" t="s">
        <v>507</v>
      </c>
      <c r="B99" s="126" t="s">
        <v>1739</v>
      </c>
      <c r="C99" s="127">
        <v>0</v>
      </c>
      <c r="D99" s="128">
        <v>1.302</v>
      </c>
      <c r="E99" s="129">
        <v>0.30099999999999999</v>
      </c>
      <c r="F99" s="130">
        <v>3.5999999999999997E-2</v>
      </c>
      <c r="G99" s="131">
        <v>5</v>
      </c>
      <c r="H99" s="131">
        <v>1.03</v>
      </c>
      <c r="I99" s="134">
        <v>1.03</v>
      </c>
      <c r="J99" s="135">
        <v>1.7999999999999999E-2</v>
      </c>
      <c r="K99" s="58"/>
    </row>
    <row r="100" spans="1:11" ht="35" customHeight="1" x14ac:dyDescent="0.25">
      <c r="A100" s="125" t="s">
        <v>508</v>
      </c>
      <c r="B100" s="126" t="s">
        <v>1740</v>
      </c>
      <c r="C100" s="127">
        <v>0</v>
      </c>
      <c r="D100" s="128">
        <v>1.302</v>
      </c>
      <c r="E100" s="129">
        <v>0.30099999999999999</v>
      </c>
      <c r="F100" s="130">
        <v>3.5999999999999997E-2</v>
      </c>
      <c r="G100" s="131">
        <v>67.41</v>
      </c>
      <c r="H100" s="131">
        <v>1.03</v>
      </c>
      <c r="I100" s="134">
        <v>1.03</v>
      </c>
      <c r="J100" s="135">
        <v>1.7999999999999999E-2</v>
      </c>
      <c r="K100" s="58"/>
    </row>
    <row r="101" spans="1:11" ht="35" customHeight="1" x14ac:dyDescent="0.25">
      <c r="A101" s="125" t="s">
        <v>509</v>
      </c>
      <c r="B101" s="126" t="s">
        <v>1741</v>
      </c>
      <c r="C101" s="127">
        <v>0</v>
      </c>
      <c r="D101" s="128">
        <v>1.302</v>
      </c>
      <c r="E101" s="129">
        <v>0.30099999999999999</v>
      </c>
      <c r="F101" s="130">
        <v>3.5999999999999997E-2</v>
      </c>
      <c r="G101" s="131">
        <v>128.28</v>
      </c>
      <c r="H101" s="131">
        <v>1.03</v>
      </c>
      <c r="I101" s="134">
        <v>1.03</v>
      </c>
      <c r="J101" s="135">
        <v>1.7999999999999999E-2</v>
      </c>
      <c r="K101" s="58"/>
    </row>
    <row r="102" spans="1:11" ht="35" customHeight="1" x14ac:dyDescent="0.25">
      <c r="A102" s="125" t="s">
        <v>510</v>
      </c>
      <c r="B102" s="126" t="s">
        <v>1742</v>
      </c>
      <c r="C102" s="127">
        <v>0</v>
      </c>
      <c r="D102" s="128">
        <v>1.302</v>
      </c>
      <c r="E102" s="129">
        <v>0.30099999999999999</v>
      </c>
      <c r="F102" s="130">
        <v>3.5999999999999997E-2</v>
      </c>
      <c r="G102" s="131">
        <v>193.73</v>
      </c>
      <c r="H102" s="131">
        <v>1.03</v>
      </c>
      <c r="I102" s="134">
        <v>1.03</v>
      </c>
      <c r="J102" s="135">
        <v>1.7999999999999999E-2</v>
      </c>
      <c r="K102" s="58"/>
    </row>
    <row r="103" spans="1:11" ht="35" customHeight="1" x14ac:dyDescent="0.25">
      <c r="A103" s="125" t="s">
        <v>511</v>
      </c>
      <c r="B103" s="126" t="s">
        <v>1743</v>
      </c>
      <c r="C103" s="127">
        <v>0</v>
      </c>
      <c r="D103" s="128">
        <v>1.302</v>
      </c>
      <c r="E103" s="129">
        <v>0.30099999999999999</v>
      </c>
      <c r="F103" s="130">
        <v>3.5999999999999997E-2</v>
      </c>
      <c r="G103" s="131">
        <v>422.05</v>
      </c>
      <c r="H103" s="131">
        <v>1.03</v>
      </c>
      <c r="I103" s="134">
        <v>1.03</v>
      </c>
      <c r="J103" s="135">
        <v>1.7999999999999999E-2</v>
      </c>
      <c r="K103" s="58"/>
    </row>
    <row r="104" spans="1:11" ht="35" customHeight="1" x14ac:dyDescent="0.25">
      <c r="A104" s="125" t="s">
        <v>512</v>
      </c>
      <c r="B104" s="126" t="s">
        <v>1744</v>
      </c>
      <c r="C104" s="127">
        <v>0</v>
      </c>
      <c r="D104" s="128">
        <v>1.0880000000000001</v>
      </c>
      <c r="E104" s="129">
        <v>0.23899999999999999</v>
      </c>
      <c r="F104" s="130">
        <v>2.5999999999999999E-2</v>
      </c>
      <c r="G104" s="131">
        <v>161.99</v>
      </c>
      <c r="H104" s="131">
        <v>1.64</v>
      </c>
      <c r="I104" s="134">
        <v>1.64</v>
      </c>
      <c r="J104" s="135">
        <v>1.4E-2</v>
      </c>
      <c r="K104" s="58"/>
    </row>
    <row r="105" spans="1:11" ht="35" customHeight="1" x14ac:dyDescent="0.25">
      <c r="A105" s="125" t="s">
        <v>513</v>
      </c>
      <c r="B105" s="126" t="s">
        <v>1745</v>
      </c>
      <c r="C105" s="127">
        <v>0</v>
      </c>
      <c r="D105" s="128">
        <v>1.0880000000000001</v>
      </c>
      <c r="E105" s="129">
        <v>0.23899999999999999</v>
      </c>
      <c r="F105" s="130">
        <v>2.5999999999999999E-2</v>
      </c>
      <c r="G105" s="131">
        <v>681.57</v>
      </c>
      <c r="H105" s="131">
        <v>1.64</v>
      </c>
      <c r="I105" s="134">
        <v>1.64</v>
      </c>
      <c r="J105" s="135">
        <v>1.4E-2</v>
      </c>
      <c r="K105" s="58"/>
    </row>
    <row r="106" spans="1:11" ht="35" customHeight="1" x14ac:dyDescent="0.25">
      <c r="A106" s="125" t="s">
        <v>514</v>
      </c>
      <c r="B106" s="126" t="s">
        <v>1746</v>
      </c>
      <c r="C106" s="127">
        <v>0</v>
      </c>
      <c r="D106" s="128">
        <v>1.0880000000000001</v>
      </c>
      <c r="E106" s="129">
        <v>0.23899999999999999</v>
      </c>
      <c r="F106" s="130">
        <v>2.5999999999999999E-2</v>
      </c>
      <c r="G106" s="131">
        <v>1689.65</v>
      </c>
      <c r="H106" s="131">
        <v>1.64</v>
      </c>
      <c r="I106" s="134">
        <v>1.64</v>
      </c>
      <c r="J106" s="135">
        <v>1.4E-2</v>
      </c>
      <c r="K106" s="58"/>
    </row>
    <row r="107" spans="1:11" ht="35" customHeight="1" x14ac:dyDescent="0.25">
      <c r="A107" s="125" t="s">
        <v>515</v>
      </c>
      <c r="B107" s="126" t="s">
        <v>1747</v>
      </c>
      <c r="C107" s="127">
        <v>0</v>
      </c>
      <c r="D107" s="128">
        <v>1.0880000000000001</v>
      </c>
      <c r="E107" s="129">
        <v>0.23899999999999999</v>
      </c>
      <c r="F107" s="130">
        <v>2.5999999999999999E-2</v>
      </c>
      <c r="G107" s="131">
        <v>3158.71</v>
      </c>
      <c r="H107" s="131">
        <v>1.64</v>
      </c>
      <c r="I107" s="134">
        <v>1.64</v>
      </c>
      <c r="J107" s="135">
        <v>1.4E-2</v>
      </c>
      <c r="K107" s="58"/>
    </row>
    <row r="108" spans="1:11" ht="35" customHeight="1" x14ac:dyDescent="0.25">
      <c r="A108" s="125" t="s">
        <v>516</v>
      </c>
      <c r="B108" s="126" t="s">
        <v>1748</v>
      </c>
      <c r="C108" s="127">
        <v>0</v>
      </c>
      <c r="D108" s="128">
        <v>1.0880000000000001</v>
      </c>
      <c r="E108" s="129">
        <v>0.23899999999999999</v>
      </c>
      <c r="F108" s="130">
        <v>2.5999999999999999E-2</v>
      </c>
      <c r="G108" s="131">
        <v>7802.16</v>
      </c>
      <c r="H108" s="131">
        <v>1.64</v>
      </c>
      <c r="I108" s="134">
        <v>1.64</v>
      </c>
      <c r="J108" s="135">
        <v>1.4E-2</v>
      </c>
      <c r="K108" s="58"/>
    </row>
    <row r="109" spans="1:11" ht="35" customHeight="1" x14ac:dyDescent="0.25">
      <c r="A109" s="125" t="s">
        <v>415</v>
      </c>
      <c r="B109" s="126" t="s">
        <v>1749</v>
      </c>
      <c r="C109" s="127" t="s">
        <v>446</v>
      </c>
      <c r="D109" s="136">
        <v>4.242</v>
      </c>
      <c r="E109" s="137">
        <v>0.47699999999999998</v>
      </c>
      <c r="F109" s="138">
        <v>0.20899999999999999</v>
      </c>
      <c r="G109" s="132">
        <v>0</v>
      </c>
      <c r="H109" s="132">
        <v>0</v>
      </c>
      <c r="I109" s="132">
        <v>0</v>
      </c>
      <c r="J109" s="133">
        <v>0</v>
      </c>
      <c r="K109" s="58"/>
    </row>
    <row r="110" spans="1:11" ht="35" customHeight="1" x14ac:dyDescent="0.25">
      <c r="A110" s="125" t="s">
        <v>416</v>
      </c>
      <c r="B110" s="126" t="s">
        <v>1750</v>
      </c>
      <c r="C110" s="127" t="s">
        <v>1110</v>
      </c>
      <c r="D110" s="128">
        <v>-1.7669999999999999</v>
      </c>
      <c r="E110" s="129">
        <v>-0.433</v>
      </c>
      <c r="F110" s="130">
        <v>-5.7000000000000002E-2</v>
      </c>
      <c r="G110" s="132">
        <v>0</v>
      </c>
      <c r="H110" s="132">
        <v>0</v>
      </c>
      <c r="I110" s="132">
        <v>0</v>
      </c>
      <c r="J110" s="133">
        <v>0</v>
      </c>
      <c r="K110" s="58"/>
    </row>
    <row r="111" spans="1:11" ht="35" customHeight="1" x14ac:dyDescent="0.25">
      <c r="A111" s="125" t="s">
        <v>417</v>
      </c>
      <c r="B111" s="126" t="s">
        <v>1751</v>
      </c>
      <c r="C111" s="127">
        <v>8</v>
      </c>
      <c r="D111" s="128">
        <v>-1.7829999999999999</v>
      </c>
      <c r="E111" s="129">
        <v>-0.432</v>
      </c>
      <c r="F111" s="130">
        <v>-5.6000000000000001E-2</v>
      </c>
      <c r="G111" s="132">
        <v>0</v>
      </c>
      <c r="H111" s="132">
        <v>0</v>
      </c>
      <c r="I111" s="132">
        <v>0</v>
      </c>
      <c r="J111" s="133">
        <v>0</v>
      </c>
      <c r="K111" s="58"/>
    </row>
    <row r="112" spans="1:11" ht="35" customHeight="1" x14ac:dyDescent="0.25">
      <c r="A112" s="125" t="s">
        <v>418</v>
      </c>
      <c r="B112" s="126" t="s">
        <v>1752</v>
      </c>
      <c r="C112" s="127">
        <v>0</v>
      </c>
      <c r="D112" s="128">
        <v>-1.7669999999999999</v>
      </c>
      <c r="E112" s="129">
        <v>-0.433</v>
      </c>
      <c r="F112" s="130">
        <v>-5.7000000000000002E-2</v>
      </c>
      <c r="G112" s="132">
        <v>0</v>
      </c>
      <c r="H112" s="132">
        <v>0</v>
      </c>
      <c r="I112" s="132">
        <v>0</v>
      </c>
      <c r="J112" s="135">
        <v>2.5000000000000001E-2</v>
      </c>
      <c r="K112" s="58"/>
    </row>
    <row r="113" spans="1:11" ht="35" customHeight="1" x14ac:dyDescent="0.25">
      <c r="A113" s="125" t="s">
        <v>419</v>
      </c>
      <c r="B113" s="126" t="s">
        <v>1753</v>
      </c>
      <c r="C113" s="127">
        <v>0</v>
      </c>
      <c r="D113" s="128">
        <v>-1.7829999999999999</v>
      </c>
      <c r="E113" s="129">
        <v>-0.432</v>
      </c>
      <c r="F113" s="130">
        <v>-5.6000000000000001E-2</v>
      </c>
      <c r="G113" s="132">
        <v>0</v>
      </c>
      <c r="H113" s="132">
        <v>0</v>
      </c>
      <c r="I113" s="132">
        <v>0</v>
      </c>
      <c r="J113" s="135">
        <v>2.8000000000000001E-2</v>
      </c>
      <c r="K113" s="58"/>
    </row>
    <row r="114" spans="1:11" ht="35" customHeight="1" x14ac:dyDescent="0.25">
      <c r="A114" s="125" t="s">
        <v>420</v>
      </c>
      <c r="B114" s="126" t="s">
        <v>1754</v>
      </c>
      <c r="C114" s="127">
        <v>0</v>
      </c>
      <c r="D114" s="128">
        <v>-2.1459999999999999</v>
      </c>
      <c r="E114" s="129">
        <v>-0.495</v>
      </c>
      <c r="F114" s="130">
        <v>-5.8999999999999997E-2</v>
      </c>
      <c r="G114" s="131">
        <v>61.4</v>
      </c>
      <c r="H114" s="132">
        <v>0</v>
      </c>
      <c r="I114" s="132">
        <v>0</v>
      </c>
      <c r="J114" s="135">
        <v>4.2000000000000003E-2</v>
      </c>
      <c r="K114" s="58"/>
    </row>
    <row r="115" spans="1:11" ht="35" customHeight="1" x14ac:dyDescent="0.25">
      <c r="A115" s="125" t="s">
        <v>648</v>
      </c>
      <c r="B115" s="126" t="s">
        <v>1755</v>
      </c>
      <c r="C115" s="127" t="s">
        <v>444</v>
      </c>
      <c r="D115" s="128">
        <v>0.99099999999999999</v>
      </c>
      <c r="E115" s="129">
        <v>0.24299999999999999</v>
      </c>
      <c r="F115" s="130">
        <v>3.2000000000000001E-2</v>
      </c>
      <c r="G115" s="131">
        <v>2.5099999999999998</v>
      </c>
      <c r="H115" s="132">
        <v>0</v>
      </c>
      <c r="I115" s="132">
        <v>0</v>
      </c>
      <c r="J115" s="133">
        <v>0</v>
      </c>
      <c r="K115" s="58"/>
    </row>
    <row r="116" spans="1:11" ht="35" customHeight="1" x14ac:dyDescent="0.25">
      <c r="A116" s="125" t="s">
        <v>649</v>
      </c>
      <c r="B116" s="126" t="s">
        <v>1756</v>
      </c>
      <c r="C116" s="127">
        <v>2</v>
      </c>
      <c r="D116" s="128">
        <v>0.99099999999999999</v>
      </c>
      <c r="E116" s="129">
        <v>0.24299999999999999</v>
      </c>
      <c r="F116" s="130">
        <v>3.2000000000000001E-2</v>
      </c>
      <c r="G116" s="132">
        <v>0</v>
      </c>
      <c r="H116" s="132">
        <v>0</v>
      </c>
      <c r="I116" s="132">
        <v>0</v>
      </c>
      <c r="J116" s="133">
        <v>0</v>
      </c>
      <c r="K116" s="58"/>
    </row>
    <row r="117" spans="1:11" ht="35" customHeight="1" x14ac:dyDescent="0.25">
      <c r="A117" s="125" t="s">
        <v>650</v>
      </c>
      <c r="B117" s="126" t="s">
        <v>1757</v>
      </c>
      <c r="C117" s="127" t="s">
        <v>445</v>
      </c>
      <c r="D117" s="128">
        <v>1.1259999999999999</v>
      </c>
      <c r="E117" s="129">
        <v>0.27600000000000002</v>
      </c>
      <c r="F117" s="130">
        <v>3.5999999999999997E-2</v>
      </c>
      <c r="G117" s="131">
        <v>1.52</v>
      </c>
      <c r="H117" s="132">
        <v>0</v>
      </c>
      <c r="I117" s="132">
        <v>0</v>
      </c>
      <c r="J117" s="133">
        <v>0</v>
      </c>
      <c r="K117" s="58"/>
    </row>
    <row r="118" spans="1:11" ht="35" customHeight="1" x14ac:dyDescent="0.25">
      <c r="A118" s="125" t="s">
        <v>651</v>
      </c>
      <c r="B118" s="126" t="s">
        <v>1758</v>
      </c>
      <c r="C118" s="127" t="s">
        <v>445</v>
      </c>
      <c r="D118" s="128">
        <v>1.1259999999999999</v>
      </c>
      <c r="E118" s="129">
        <v>0.27600000000000002</v>
      </c>
      <c r="F118" s="130">
        <v>3.5999999999999997E-2</v>
      </c>
      <c r="G118" s="131">
        <v>2.61</v>
      </c>
      <c r="H118" s="132">
        <v>0</v>
      </c>
      <c r="I118" s="132">
        <v>0</v>
      </c>
      <c r="J118" s="133">
        <v>0</v>
      </c>
      <c r="K118" s="58"/>
    </row>
    <row r="119" spans="1:11" ht="35" customHeight="1" x14ac:dyDescent="0.25">
      <c r="A119" s="125" t="s">
        <v>652</v>
      </c>
      <c r="B119" s="126" t="s">
        <v>1759</v>
      </c>
      <c r="C119" s="127" t="s">
        <v>445</v>
      </c>
      <c r="D119" s="128">
        <v>1.1259999999999999</v>
      </c>
      <c r="E119" s="129">
        <v>0.27600000000000002</v>
      </c>
      <c r="F119" s="130">
        <v>3.5999999999999997E-2</v>
      </c>
      <c r="G119" s="131">
        <v>4.01</v>
      </c>
      <c r="H119" s="132">
        <v>0</v>
      </c>
      <c r="I119" s="132">
        <v>0</v>
      </c>
      <c r="J119" s="133">
        <v>0</v>
      </c>
      <c r="K119" s="58"/>
    </row>
    <row r="120" spans="1:11" ht="35" customHeight="1" x14ac:dyDescent="0.25">
      <c r="A120" s="125" t="s">
        <v>653</v>
      </c>
      <c r="B120" s="126" t="s">
        <v>1760</v>
      </c>
      <c r="C120" s="127" t="s">
        <v>445</v>
      </c>
      <c r="D120" s="128">
        <v>1.1259999999999999</v>
      </c>
      <c r="E120" s="129">
        <v>0.27600000000000002</v>
      </c>
      <c r="F120" s="130">
        <v>3.5999999999999997E-2</v>
      </c>
      <c r="G120" s="131">
        <v>6.68</v>
      </c>
      <c r="H120" s="132">
        <v>0</v>
      </c>
      <c r="I120" s="132">
        <v>0</v>
      </c>
      <c r="J120" s="133">
        <v>0</v>
      </c>
      <c r="K120" s="58"/>
    </row>
    <row r="121" spans="1:11" ht="35" customHeight="1" x14ac:dyDescent="0.25">
      <c r="A121" s="125" t="s">
        <v>654</v>
      </c>
      <c r="B121" s="126" t="s">
        <v>1761</v>
      </c>
      <c r="C121" s="127" t="s">
        <v>445</v>
      </c>
      <c r="D121" s="128">
        <v>1.1259999999999999</v>
      </c>
      <c r="E121" s="129">
        <v>0.27600000000000002</v>
      </c>
      <c r="F121" s="130">
        <v>3.5999999999999997E-2</v>
      </c>
      <c r="G121" s="131">
        <v>15.74</v>
      </c>
      <c r="H121" s="132">
        <v>0</v>
      </c>
      <c r="I121" s="132">
        <v>0</v>
      </c>
      <c r="J121" s="133">
        <v>0</v>
      </c>
      <c r="K121" s="58"/>
    </row>
    <row r="122" spans="1:11" ht="35" customHeight="1" x14ac:dyDescent="0.25">
      <c r="A122" s="125" t="s">
        <v>421</v>
      </c>
      <c r="B122" s="126" t="s">
        <v>1762</v>
      </c>
      <c r="C122" s="127">
        <v>4</v>
      </c>
      <c r="D122" s="128">
        <v>1.1259999999999999</v>
      </c>
      <c r="E122" s="129">
        <v>0.27600000000000002</v>
      </c>
      <c r="F122" s="130">
        <v>3.5999999999999997E-2</v>
      </c>
      <c r="G122" s="132">
        <v>0</v>
      </c>
      <c r="H122" s="132">
        <v>0</v>
      </c>
      <c r="I122" s="132">
        <v>0</v>
      </c>
      <c r="J122" s="133">
        <v>0</v>
      </c>
      <c r="K122" s="58"/>
    </row>
    <row r="123" spans="1:11" ht="35" customHeight="1" x14ac:dyDescent="0.25">
      <c r="A123" s="125" t="s">
        <v>517</v>
      </c>
      <c r="B123" s="126" t="s">
        <v>1763</v>
      </c>
      <c r="C123" s="127">
        <v>0</v>
      </c>
      <c r="D123" s="128">
        <v>0.81</v>
      </c>
      <c r="E123" s="129">
        <v>0.19500000000000001</v>
      </c>
      <c r="F123" s="130">
        <v>2.5000000000000001E-2</v>
      </c>
      <c r="G123" s="131">
        <v>1.96</v>
      </c>
      <c r="H123" s="131">
        <v>0.52</v>
      </c>
      <c r="I123" s="134">
        <v>0.52</v>
      </c>
      <c r="J123" s="135">
        <v>1.2E-2</v>
      </c>
      <c r="K123" s="58"/>
    </row>
    <row r="124" spans="1:11" ht="35" customHeight="1" x14ac:dyDescent="0.25">
      <c r="A124" s="125" t="s">
        <v>518</v>
      </c>
      <c r="B124" s="126" t="s">
        <v>1764</v>
      </c>
      <c r="C124" s="127">
        <v>0</v>
      </c>
      <c r="D124" s="128">
        <v>0.81</v>
      </c>
      <c r="E124" s="129">
        <v>0.19500000000000001</v>
      </c>
      <c r="F124" s="130">
        <v>2.5000000000000001E-2</v>
      </c>
      <c r="G124" s="131">
        <v>26.41</v>
      </c>
      <c r="H124" s="131">
        <v>0.52</v>
      </c>
      <c r="I124" s="134">
        <v>0.52</v>
      </c>
      <c r="J124" s="135">
        <v>1.2E-2</v>
      </c>
      <c r="K124" s="58"/>
    </row>
    <row r="125" spans="1:11" ht="35" customHeight="1" x14ac:dyDescent="0.25">
      <c r="A125" s="125" t="s">
        <v>519</v>
      </c>
      <c r="B125" s="126" t="s">
        <v>1765</v>
      </c>
      <c r="C125" s="127">
        <v>0</v>
      </c>
      <c r="D125" s="128">
        <v>0.81</v>
      </c>
      <c r="E125" s="129">
        <v>0.19500000000000001</v>
      </c>
      <c r="F125" s="130">
        <v>2.5000000000000001E-2</v>
      </c>
      <c r="G125" s="131">
        <v>50.26</v>
      </c>
      <c r="H125" s="131">
        <v>0.52</v>
      </c>
      <c r="I125" s="134">
        <v>0.52</v>
      </c>
      <c r="J125" s="135">
        <v>1.2E-2</v>
      </c>
      <c r="K125" s="58"/>
    </row>
    <row r="126" spans="1:11" ht="35" customHeight="1" x14ac:dyDescent="0.25">
      <c r="A126" s="125" t="s">
        <v>520</v>
      </c>
      <c r="B126" s="126" t="s">
        <v>1766</v>
      </c>
      <c r="C126" s="127">
        <v>0</v>
      </c>
      <c r="D126" s="128">
        <v>0.81</v>
      </c>
      <c r="E126" s="129">
        <v>0.19500000000000001</v>
      </c>
      <c r="F126" s="130">
        <v>2.5000000000000001E-2</v>
      </c>
      <c r="G126" s="131">
        <v>75.91</v>
      </c>
      <c r="H126" s="131">
        <v>0.52</v>
      </c>
      <c r="I126" s="134">
        <v>0.52</v>
      </c>
      <c r="J126" s="135">
        <v>1.2E-2</v>
      </c>
      <c r="K126" s="58"/>
    </row>
    <row r="127" spans="1:11" ht="35" customHeight="1" x14ac:dyDescent="0.25">
      <c r="A127" s="125" t="s">
        <v>521</v>
      </c>
      <c r="B127" s="126" t="s">
        <v>1767</v>
      </c>
      <c r="C127" s="127">
        <v>0</v>
      </c>
      <c r="D127" s="128">
        <v>0.81</v>
      </c>
      <c r="E127" s="129">
        <v>0.19500000000000001</v>
      </c>
      <c r="F127" s="130">
        <v>2.5000000000000001E-2</v>
      </c>
      <c r="G127" s="131">
        <v>165.37</v>
      </c>
      <c r="H127" s="131">
        <v>0.52</v>
      </c>
      <c r="I127" s="134">
        <v>0.52</v>
      </c>
      <c r="J127" s="135">
        <v>1.2E-2</v>
      </c>
      <c r="K127" s="58"/>
    </row>
    <row r="128" spans="1:11" ht="35" customHeight="1" x14ac:dyDescent="0.25">
      <c r="A128" s="125" t="s">
        <v>522</v>
      </c>
      <c r="B128" s="126" t="s">
        <v>1768</v>
      </c>
      <c r="C128" s="127">
        <v>0</v>
      </c>
      <c r="D128" s="128">
        <v>0.878</v>
      </c>
      <c r="E128" s="129">
        <v>0.20300000000000001</v>
      </c>
      <c r="F128" s="130">
        <v>2.4E-2</v>
      </c>
      <c r="G128" s="131">
        <v>3.37</v>
      </c>
      <c r="H128" s="131">
        <v>0.7</v>
      </c>
      <c r="I128" s="134">
        <v>0.7</v>
      </c>
      <c r="J128" s="135">
        <v>1.2E-2</v>
      </c>
      <c r="K128" s="58"/>
    </row>
    <row r="129" spans="1:11" ht="35" customHeight="1" x14ac:dyDescent="0.25">
      <c r="A129" s="125" t="s">
        <v>523</v>
      </c>
      <c r="B129" s="126" t="s">
        <v>1769</v>
      </c>
      <c r="C129" s="127">
        <v>0</v>
      </c>
      <c r="D129" s="128">
        <v>0.878</v>
      </c>
      <c r="E129" s="129">
        <v>0.20300000000000001</v>
      </c>
      <c r="F129" s="130">
        <v>2.4E-2</v>
      </c>
      <c r="G129" s="131">
        <v>45.45</v>
      </c>
      <c r="H129" s="131">
        <v>0.7</v>
      </c>
      <c r="I129" s="134">
        <v>0.7</v>
      </c>
      <c r="J129" s="135">
        <v>1.2E-2</v>
      </c>
      <c r="K129" s="58"/>
    </row>
    <row r="130" spans="1:11" ht="35" customHeight="1" x14ac:dyDescent="0.25">
      <c r="A130" s="125" t="s">
        <v>524</v>
      </c>
      <c r="B130" s="126" t="s">
        <v>1770</v>
      </c>
      <c r="C130" s="127">
        <v>0</v>
      </c>
      <c r="D130" s="128">
        <v>0.878</v>
      </c>
      <c r="E130" s="129">
        <v>0.20300000000000001</v>
      </c>
      <c r="F130" s="130">
        <v>2.4E-2</v>
      </c>
      <c r="G130" s="131">
        <v>86.48</v>
      </c>
      <c r="H130" s="131">
        <v>0.7</v>
      </c>
      <c r="I130" s="134">
        <v>0.7</v>
      </c>
      <c r="J130" s="135">
        <v>1.2E-2</v>
      </c>
      <c r="K130" s="58"/>
    </row>
    <row r="131" spans="1:11" ht="35" customHeight="1" x14ac:dyDescent="0.25">
      <c r="A131" s="125" t="s">
        <v>525</v>
      </c>
      <c r="B131" s="126" t="s">
        <v>1771</v>
      </c>
      <c r="C131" s="127">
        <v>0</v>
      </c>
      <c r="D131" s="128">
        <v>0.878</v>
      </c>
      <c r="E131" s="129">
        <v>0.20300000000000001</v>
      </c>
      <c r="F131" s="130">
        <v>2.4E-2</v>
      </c>
      <c r="G131" s="131">
        <v>130.61000000000001</v>
      </c>
      <c r="H131" s="131">
        <v>0.7</v>
      </c>
      <c r="I131" s="134">
        <v>0.7</v>
      </c>
      <c r="J131" s="135">
        <v>1.2E-2</v>
      </c>
      <c r="K131" s="58"/>
    </row>
    <row r="132" spans="1:11" ht="35" customHeight="1" x14ac:dyDescent="0.25">
      <c r="A132" s="125" t="s">
        <v>526</v>
      </c>
      <c r="B132" s="126" t="s">
        <v>1772</v>
      </c>
      <c r="C132" s="127">
        <v>0</v>
      </c>
      <c r="D132" s="128">
        <v>0.878</v>
      </c>
      <c r="E132" s="129">
        <v>0.20300000000000001</v>
      </c>
      <c r="F132" s="130">
        <v>2.4E-2</v>
      </c>
      <c r="G132" s="131">
        <v>284.52999999999997</v>
      </c>
      <c r="H132" s="131">
        <v>0.7</v>
      </c>
      <c r="I132" s="134">
        <v>0.7</v>
      </c>
      <c r="J132" s="135">
        <v>1.2E-2</v>
      </c>
      <c r="K132" s="58"/>
    </row>
    <row r="133" spans="1:11" ht="35" customHeight="1" x14ac:dyDescent="0.25">
      <c r="A133" s="125" t="s">
        <v>527</v>
      </c>
      <c r="B133" s="126" t="s">
        <v>1773</v>
      </c>
      <c r="C133" s="127">
        <v>0</v>
      </c>
      <c r="D133" s="128">
        <v>0.73299999999999998</v>
      </c>
      <c r="E133" s="129">
        <v>0.161</v>
      </c>
      <c r="F133" s="130">
        <v>1.7000000000000001E-2</v>
      </c>
      <c r="G133" s="131">
        <v>109.21</v>
      </c>
      <c r="H133" s="131">
        <v>1.1100000000000001</v>
      </c>
      <c r="I133" s="134">
        <v>1.1100000000000001</v>
      </c>
      <c r="J133" s="135">
        <v>8.9999999999999993E-3</v>
      </c>
      <c r="K133" s="58"/>
    </row>
    <row r="134" spans="1:11" ht="35" customHeight="1" x14ac:dyDescent="0.25">
      <c r="A134" s="125" t="s">
        <v>528</v>
      </c>
      <c r="B134" s="126" t="s">
        <v>1774</v>
      </c>
      <c r="C134" s="127">
        <v>0</v>
      </c>
      <c r="D134" s="128">
        <v>0.73299999999999998</v>
      </c>
      <c r="E134" s="129">
        <v>0.161</v>
      </c>
      <c r="F134" s="130">
        <v>1.7000000000000001E-2</v>
      </c>
      <c r="G134" s="131">
        <v>459.49</v>
      </c>
      <c r="H134" s="131">
        <v>1.1100000000000001</v>
      </c>
      <c r="I134" s="134">
        <v>1.1100000000000001</v>
      </c>
      <c r="J134" s="135">
        <v>8.9999999999999993E-3</v>
      </c>
      <c r="K134" s="58"/>
    </row>
    <row r="135" spans="1:11" ht="35" customHeight="1" x14ac:dyDescent="0.25">
      <c r="A135" s="125" t="s">
        <v>529</v>
      </c>
      <c r="B135" s="126" t="s">
        <v>1775</v>
      </c>
      <c r="C135" s="127">
        <v>0</v>
      </c>
      <c r="D135" s="128">
        <v>0.73299999999999998</v>
      </c>
      <c r="E135" s="129">
        <v>0.161</v>
      </c>
      <c r="F135" s="130">
        <v>1.7000000000000001E-2</v>
      </c>
      <c r="G135" s="131">
        <v>1139.1099999999999</v>
      </c>
      <c r="H135" s="131">
        <v>1.1100000000000001</v>
      </c>
      <c r="I135" s="134">
        <v>1.1100000000000001</v>
      </c>
      <c r="J135" s="135">
        <v>8.9999999999999993E-3</v>
      </c>
      <c r="K135" s="58"/>
    </row>
    <row r="136" spans="1:11" ht="35" customHeight="1" x14ac:dyDescent="0.25">
      <c r="A136" s="125" t="s">
        <v>530</v>
      </c>
      <c r="B136" s="126" t="s">
        <v>1776</v>
      </c>
      <c r="C136" s="127">
        <v>0</v>
      </c>
      <c r="D136" s="128">
        <v>0.73299999999999998</v>
      </c>
      <c r="E136" s="129">
        <v>0.161</v>
      </c>
      <c r="F136" s="130">
        <v>1.7000000000000001E-2</v>
      </c>
      <c r="G136" s="131">
        <v>2129.5</v>
      </c>
      <c r="H136" s="131">
        <v>1.1100000000000001</v>
      </c>
      <c r="I136" s="134">
        <v>1.1100000000000001</v>
      </c>
      <c r="J136" s="135">
        <v>8.9999999999999993E-3</v>
      </c>
      <c r="K136" s="58"/>
    </row>
    <row r="137" spans="1:11" ht="35" customHeight="1" x14ac:dyDescent="0.25">
      <c r="A137" s="125" t="s">
        <v>531</v>
      </c>
      <c r="B137" s="126" t="s">
        <v>1777</v>
      </c>
      <c r="C137" s="127">
        <v>0</v>
      </c>
      <c r="D137" s="128">
        <v>0.73299999999999998</v>
      </c>
      <c r="E137" s="129">
        <v>0.161</v>
      </c>
      <c r="F137" s="130">
        <v>1.7000000000000001E-2</v>
      </c>
      <c r="G137" s="131">
        <v>5259.96</v>
      </c>
      <c r="H137" s="131">
        <v>1.1100000000000001</v>
      </c>
      <c r="I137" s="134">
        <v>1.1100000000000001</v>
      </c>
      <c r="J137" s="135">
        <v>8.9999999999999993E-3</v>
      </c>
      <c r="K137" s="58"/>
    </row>
    <row r="138" spans="1:11" ht="35" customHeight="1" x14ac:dyDescent="0.25">
      <c r="A138" s="125" t="s">
        <v>422</v>
      </c>
      <c r="B138" s="126" t="s">
        <v>1778</v>
      </c>
      <c r="C138" s="127" t="s">
        <v>446</v>
      </c>
      <c r="D138" s="136">
        <v>2.86</v>
      </c>
      <c r="E138" s="137">
        <v>0.32200000000000001</v>
      </c>
      <c r="F138" s="138">
        <v>0.14099999999999999</v>
      </c>
      <c r="G138" s="132">
        <v>0</v>
      </c>
      <c r="H138" s="132">
        <v>0</v>
      </c>
      <c r="I138" s="132">
        <v>0</v>
      </c>
      <c r="J138" s="133">
        <v>0</v>
      </c>
      <c r="K138" s="58"/>
    </row>
    <row r="139" spans="1:11" ht="35" customHeight="1" x14ac:dyDescent="0.25">
      <c r="A139" s="125" t="s">
        <v>423</v>
      </c>
      <c r="B139" s="126" t="s">
        <v>1779</v>
      </c>
      <c r="C139" s="127" t="s">
        <v>1110</v>
      </c>
      <c r="D139" s="128">
        <v>-1.1919999999999999</v>
      </c>
      <c r="E139" s="129">
        <v>-0.29199999999999998</v>
      </c>
      <c r="F139" s="130">
        <v>-3.7999999999999999E-2</v>
      </c>
      <c r="G139" s="132">
        <v>0</v>
      </c>
      <c r="H139" s="132">
        <v>0</v>
      </c>
      <c r="I139" s="132">
        <v>0</v>
      </c>
      <c r="J139" s="133">
        <v>0</v>
      </c>
      <c r="K139" s="58"/>
    </row>
    <row r="140" spans="1:11" ht="35" customHeight="1" x14ac:dyDescent="0.25">
      <c r="A140" s="125" t="s">
        <v>424</v>
      </c>
      <c r="B140" s="126" t="s">
        <v>1780</v>
      </c>
      <c r="C140" s="127">
        <v>8</v>
      </c>
      <c r="D140" s="128">
        <v>-1.202</v>
      </c>
      <c r="E140" s="129">
        <v>-0.29099999999999998</v>
      </c>
      <c r="F140" s="130">
        <v>-3.7999999999999999E-2</v>
      </c>
      <c r="G140" s="132">
        <v>0</v>
      </c>
      <c r="H140" s="132">
        <v>0</v>
      </c>
      <c r="I140" s="132">
        <v>0</v>
      </c>
      <c r="J140" s="133">
        <v>0</v>
      </c>
      <c r="K140" s="58"/>
    </row>
    <row r="141" spans="1:11" ht="35" customHeight="1" x14ac:dyDescent="0.25">
      <c r="A141" s="125" t="s">
        <v>425</v>
      </c>
      <c r="B141" s="126" t="s">
        <v>1781</v>
      </c>
      <c r="C141" s="127">
        <v>0</v>
      </c>
      <c r="D141" s="128">
        <v>-1.1919999999999999</v>
      </c>
      <c r="E141" s="129">
        <v>-0.29199999999999998</v>
      </c>
      <c r="F141" s="130">
        <v>-3.7999999999999999E-2</v>
      </c>
      <c r="G141" s="132">
        <v>0</v>
      </c>
      <c r="H141" s="132">
        <v>0</v>
      </c>
      <c r="I141" s="132">
        <v>0</v>
      </c>
      <c r="J141" s="135">
        <v>1.7000000000000001E-2</v>
      </c>
      <c r="K141" s="58"/>
    </row>
    <row r="142" spans="1:11" ht="35" customHeight="1" x14ac:dyDescent="0.25">
      <c r="A142" s="125" t="s">
        <v>426</v>
      </c>
      <c r="B142" s="126" t="s">
        <v>1782</v>
      </c>
      <c r="C142" s="127">
        <v>0</v>
      </c>
      <c r="D142" s="128">
        <v>-1.202</v>
      </c>
      <c r="E142" s="129">
        <v>-0.29099999999999998</v>
      </c>
      <c r="F142" s="130">
        <v>-3.7999999999999999E-2</v>
      </c>
      <c r="G142" s="132">
        <v>0</v>
      </c>
      <c r="H142" s="132">
        <v>0</v>
      </c>
      <c r="I142" s="132">
        <v>0</v>
      </c>
      <c r="J142" s="135">
        <v>1.9E-2</v>
      </c>
      <c r="K142" s="58"/>
    </row>
    <row r="143" spans="1:11" ht="35" customHeight="1" x14ac:dyDescent="0.25">
      <c r="A143" s="125" t="s">
        <v>427</v>
      </c>
      <c r="B143" s="126" t="s">
        <v>1783</v>
      </c>
      <c r="C143" s="127">
        <v>0</v>
      </c>
      <c r="D143" s="128">
        <v>-1.4470000000000001</v>
      </c>
      <c r="E143" s="129">
        <v>-0.33400000000000002</v>
      </c>
      <c r="F143" s="130">
        <v>-0.04</v>
      </c>
      <c r="G143" s="131">
        <v>41.39</v>
      </c>
      <c r="H143" s="132">
        <v>0</v>
      </c>
      <c r="I143" s="132">
        <v>0</v>
      </c>
      <c r="J143" s="135">
        <v>2.8000000000000001E-2</v>
      </c>
      <c r="K143" s="58"/>
    </row>
    <row r="144" spans="1:11" ht="35" customHeight="1" x14ac:dyDescent="0.25">
      <c r="A144" s="125" t="s">
        <v>655</v>
      </c>
      <c r="B144" s="126" t="s">
        <v>1784</v>
      </c>
      <c r="C144" s="127" t="s">
        <v>444</v>
      </c>
      <c r="D144" s="128">
        <v>0.51600000000000001</v>
      </c>
      <c r="E144" s="129">
        <v>0.126</v>
      </c>
      <c r="F144" s="130">
        <v>1.7000000000000001E-2</v>
      </c>
      <c r="G144" s="131">
        <v>1.31</v>
      </c>
      <c r="H144" s="132">
        <v>0</v>
      </c>
      <c r="I144" s="132">
        <v>0</v>
      </c>
      <c r="J144" s="133">
        <v>0</v>
      </c>
      <c r="K144" s="58"/>
    </row>
    <row r="145" spans="1:11" ht="35" customHeight="1" x14ac:dyDescent="0.25">
      <c r="A145" s="125" t="s">
        <v>656</v>
      </c>
      <c r="B145" s="126" t="s">
        <v>1785</v>
      </c>
      <c r="C145" s="127">
        <v>2</v>
      </c>
      <c r="D145" s="128">
        <v>0.51600000000000001</v>
      </c>
      <c r="E145" s="129">
        <v>0.126</v>
      </c>
      <c r="F145" s="130">
        <v>1.7000000000000001E-2</v>
      </c>
      <c r="G145" s="132">
        <v>0</v>
      </c>
      <c r="H145" s="132">
        <v>0</v>
      </c>
      <c r="I145" s="132">
        <v>0</v>
      </c>
      <c r="J145" s="133">
        <v>0</v>
      </c>
      <c r="K145" s="58"/>
    </row>
    <row r="146" spans="1:11" ht="35" customHeight="1" x14ac:dyDescent="0.25">
      <c r="A146" s="125" t="s">
        <v>657</v>
      </c>
      <c r="B146" s="126" t="s">
        <v>1786</v>
      </c>
      <c r="C146" s="127" t="s">
        <v>445</v>
      </c>
      <c r="D146" s="128">
        <v>0.58599999999999997</v>
      </c>
      <c r="E146" s="129">
        <v>0.14299999999999999</v>
      </c>
      <c r="F146" s="130">
        <v>1.9E-2</v>
      </c>
      <c r="G146" s="131">
        <v>0.79</v>
      </c>
      <c r="H146" s="132">
        <v>0</v>
      </c>
      <c r="I146" s="132">
        <v>0</v>
      </c>
      <c r="J146" s="133">
        <v>0</v>
      </c>
      <c r="K146" s="58"/>
    </row>
    <row r="147" spans="1:11" ht="35" customHeight="1" x14ac:dyDescent="0.25">
      <c r="A147" s="125" t="s">
        <v>658</v>
      </c>
      <c r="B147" s="126" t="s">
        <v>1787</v>
      </c>
      <c r="C147" s="127" t="s">
        <v>445</v>
      </c>
      <c r="D147" s="128">
        <v>0.58599999999999997</v>
      </c>
      <c r="E147" s="129">
        <v>0.14299999999999999</v>
      </c>
      <c r="F147" s="130">
        <v>1.9E-2</v>
      </c>
      <c r="G147" s="131">
        <v>1.36</v>
      </c>
      <c r="H147" s="132">
        <v>0</v>
      </c>
      <c r="I147" s="132">
        <v>0</v>
      </c>
      <c r="J147" s="133">
        <v>0</v>
      </c>
      <c r="K147" s="58"/>
    </row>
    <row r="148" spans="1:11" ht="35" customHeight="1" x14ac:dyDescent="0.25">
      <c r="A148" s="125" t="s">
        <v>659</v>
      </c>
      <c r="B148" s="126" t="s">
        <v>1788</v>
      </c>
      <c r="C148" s="127" t="s">
        <v>445</v>
      </c>
      <c r="D148" s="128">
        <v>0.58599999999999997</v>
      </c>
      <c r="E148" s="129">
        <v>0.14299999999999999</v>
      </c>
      <c r="F148" s="130">
        <v>1.9E-2</v>
      </c>
      <c r="G148" s="131">
        <v>2.08</v>
      </c>
      <c r="H148" s="132">
        <v>0</v>
      </c>
      <c r="I148" s="132">
        <v>0</v>
      </c>
      <c r="J148" s="133">
        <v>0</v>
      </c>
      <c r="K148" s="58"/>
    </row>
    <row r="149" spans="1:11" ht="35" customHeight="1" x14ac:dyDescent="0.25">
      <c r="A149" s="125" t="s">
        <v>660</v>
      </c>
      <c r="B149" s="126" t="s">
        <v>1789</v>
      </c>
      <c r="C149" s="127" t="s">
        <v>445</v>
      </c>
      <c r="D149" s="128">
        <v>0.58599999999999997</v>
      </c>
      <c r="E149" s="129">
        <v>0.14299999999999999</v>
      </c>
      <c r="F149" s="130">
        <v>1.9E-2</v>
      </c>
      <c r="G149" s="131">
        <v>3.47</v>
      </c>
      <c r="H149" s="132">
        <v>0</v>
      </c>
      <c r="I149" s="132">
        <v>0</v>
      </c>
      <c r="J149" s="133">
        <v>0</v>
      </c>
      <c r="K149" s="58"/>
    </row>
    <row r="150" spans="1:11" ht="35" customHeight="1" x14ac:dyDescent="0.25">
      <c r="A150" s="125" t="s">
        <v>661</v>
      </c>
      <c r="B150" s="126" t="s">
        <v>1790</v>
      </c>
      <c r="C150" s="127" t="s">
        <v>445</v>
      </c>
      <c r="D150" s="128">
        <v>0.58599999999999997</v>
      </c>
      <c r="E150" s="129">
        <v>0.14299999999999999</v>
      </c>
      <c r="F150" s="130">
        <v>1.9E-2</v>
      </c>
      <c r="G150" s="131">
        <v>8.18</v>
      </c>
      <c r="H150" s="132">
        <v>0</v>
      </c>
      <c r="I150" s="132">
        <v>0</v>
      </c>
      <c r="J150" s="133">
        <v>0</v>
      </c>
      <c r="K150" s="58"/>
    </row>
    <row r="151" spans="1:11" ht="35" customHeight="1" x14ac:dyDescent="0.25">
      <c r="A151" s="125" t="s">
        <v>428</v>
      </c>
      <c r="B151" s="126" t="s">
        <v>1791</v>
      </c>
      <c r="C151" s="127">
        <v>4</v>
      </c>
      <c r="D151" s="128">
        <v>0.58599999999999997</v>
      </c>
      <c r="E151" s="129">
        <v>0.14299999999999999</v>
      </c>
      <c r="F151" s="130">
        <v>1.9E-2</v>
      </c>
      <c r="G151" s="132">
        <v>0</v>
      </c>
      <c r="H151" s="132">
        <v>0</v>
      </c>
      <c r="I151" s="132">
        <v>0</v>
      </c>
      <c r="J151" s="133">
        <v>0</v>
      </c>
      <c r="K151" s="58"/>
    </row>
    <row r="152" spans="1:11" ht="35" customHeight="1" x14ac:dyDescent="0.25">
      <c r="A152" s="125" t="s">
        <v>532</v>
      </c>
      <c r="B152" s="126" t="s">
        <v>1792</v>
      </c>
      <c r="C152" s="127">
        <v>0</v>
      </c>
      <c r="D152" s="128">
        <v>0.42099999999999999</v>
      </c>
      <c r="E152" s="129">
        <v>0.10100000000000001</v>
      </c>
      <c r="F152" s="130">
        <v>1.2999999999999999E-2</v>
      </c>
      <c r="G152" s="131">
        <v>1.02</v>
      </c>
      <c r="H152" s="131">
        <v>0.27</v>
      </c>
      <c r="I152" s="134">
        <v>0.27</v>
      </c>
      <c r="J152" s="135">
        <v>6.0000000000000001E-3</v>
      </c>
      <c r="K152" s="58"/>
    </row>
    <row r="153" spans="1:11" ht="35" customHeight="1" x14ac:dyDescent="0.25">
      <c r="A153" s="125" t="s">
        <v>533</v>
      </c>
      <c r="B153" s="126" t="s">
        <v>1793</v>
      </c>
      <c r="C153" s="127">
        <v>0</v>
      </c>
      <c r="D153" s="128">
        <v>0.42099999999999999</v>
      </c>
      <c r="E153" s="129">
        <v>0.10100000000000001</v>
      </c>
      <c r="F153" s="130">
        <v>1.2999999999999999E-2</v>
      </c>
      <c r="G153" s="131">
        <v>13.74</v>
      </c>
      <c r="H153" s="131">
        <v>0.27</v>
      </c>
      <c r="I153" s="134">
        <v>0.27</v>
      </c>
      <c r="J153" s="135">
        <v>6.0000000000000001E-3</v>
      </c>
      <c r="K153" s="58"/>
    </row>
    <row r="154" spans="1:11" ht="35" customHeight="1" x14ac:dyDescent="0.25">
      <c r="A154" s="125" t="s">
        <v>534</v>
      </c>
      <c r="B154" s="126" t="s">
        <v>1794</v>
      </c>
      <c r="C154" s="127">
        <v>0</v>
      </c>
      <c r="D154" s="128">
        <v>0.42099999999999999</v>
      </c>
      <c r="E154" s="129">
        <v>0.10100000000000001</v>
      </c>
      <c r="F154" s="130">
        <v>1.2999999999999999E-2</v>
      </c>
      <c r="G154" s="131">
        <v>26.14</v>
      </c>
      <c r="H154" s="131">
        <v>0.27</v>
      </c>
      <c r="I154" s="134">
        <v>0.27</v>
      </c>
      <c r="J154" s="135">
        <v>6.0000000000000001E-3</v>
      </c>
      <c r="K154" s="58"/>
    </row>
    <row r="155" spans="1:11" ht="35" customHeight="1" x14ac:dyDescent="0.25">
      <c r="A155" s="125" t="s">
        <v>535</v>
      </c>
      <c r="B155" s="126" t="s">
        <v>1795</v>
      </c>
      <c r="C155" s="127">
        <v>0</v>
      </c>
      <c r="D155" s="128">
        <v>0.42099999999999999</v>
      </c>
      <c r="E155" s="129">
        <v>0.10100000000000001</v>
      </c>
      <c r="F155" s="130">
        <v>1.2999999999999999E-2</v>
      </c>
      <c r="G155" s="131">
        <v>39.479999999999997</v>
      </c>
      <c r="H155" s="131">
        <v>0.27</v>
      </c>
      <c r="I155" s="134">
        <v>0.27</v>
      </c>
      <c r="J155" s="135">
        <v>6.0000000000000001E-3</v>
      </c>
      <c r="K155" s="58"/>
    </row>
    <row r="156" spans="1:11" ht="35" customHeight="1" x14ac:dyDescent="0.25">
      <c r="A156" s="125" t="s">
        <v>536</v>
      </c>
      <c r="B156" s="126" t="s">
        <v>1796</v>
      </c>
      <c r="C156" s="127">
        <v>0</v>
      </c>
      <c r="D156" s="128">
        <v>0.42099999999999999</v>
      </c>
      <c r="E156" s="129">
        <v>0.10100000000000001</v>
      </c>
      <c r="F156" s="130">
        <v>1.2999999999999999E-2</v>
      </c>
      <c r="G156" s="131">
        <v>86</v>
      </c>
      <c r="H156" s="131">
        <v>0.27</v>
      </c>
      <c r="I156" s="134">
        <v>0.27</v>
      </c>
      <c r="J156" s="135">
        <v>6.0000000000000001E-3</v>
      </c>
      <c r="K156" s="58"/>
    </row>
    <row r="157" spans="1:11" ht="35" customHeight="1" x14ac:dyDescent="0.25">
      <c r="A157" s="125" t="s">
        <v>537</v>
      </c>
      <c r="B157" s="126" t="s">
        <v>1797</v>
      </c>
      <c r="C157" s="127">
        <v>0</v>
      </c>
      <c r="D157" s="128">
        <v>0.45700000000000002</v>
      </c>
      <c r="E157" s="129">
        <v>0.105</v>
      </c>
      <c r="F157" s="130">
        <v>1.2999999999999999E-2</v>
      </c>
      <c r="G157" s="131">
        <v>1.75</v>
      </c>
      <c r="H157" s="131">
        <v>0.36</v>
      </c>
      <c r="I157" s="134">
        <v>0.36</v>
      </c>
      <c r="J157" s="135">
        <v>6.0000000000000001E-3</v>
      </c>
      <c r="K157" s="58"/>
    </row>
    <row r="158" spans="1:11" ht="35" customHeight="1" x14ac:dyDescent="0.25">
      <c r="A158" s="125" t="s">
        <v>538</v>
      </c>
      <c r="B158" s="126" t="s">
        <v>1798</v>
      </c>
      <c r="C158" s="127">
        <v>0</v>
      </c>
      <c r="D158" s="128">
        <v>0.45700000000000002</v>
      </c>
      <c r="E158" s="129">
        <v>0.105</v>
      </c>
      <c r="F158" s="130">
        <v>1.2999999999999999E-2</v>
      </c>
      <c r="G158" s="131">
        <v>23.63</v>
      </c>
      <c r="H158" s="131">
        <v>0.36</v>
      </c>
      <c r="I158" s="134">
        <v>0.36</v>
      </c>
      <c r="J158" s="135">
        <v>6.0000000000000001E-3</v>
      </c>
      <c r="K158" s="58"/>
    </row>
    <row r="159" spans="1:11" ht="35" customHeight="1" x14ac:dyDescent="0.25">
      <c r="A159" s="125" t="s">
        <v>539</v>
      </c>
      <c r="B159" s="126" t="s">
        <v>1799</v>
      </c>
      <c r="C159" s="127">
        <v>0</v>
      </c>
      <c r="D159" s="128">
        <v>0.45700000000000002</v>
      </c>
      <c r="E159" s="129">
        <v>0.105</v>
      </c>
      <c r="F159" s="130">
        <v>1.2999999999999999E-2</v>
      </c>
      <c r="G159" s="131">
        <v>44.97</v>
      </c>
      <c r="H159" s="131">
        <v>0.36</v>
      </c>
      <c r="I159" s="134">
        <v>0.36</v>
      </c>
      <c r="J159" s="135">
        <v>6.0000000000000001E-3</v>
      </c>
      <c r="K159" s="58"/>
    </row>
    <row r="160" spans="1:11" ht="35" customHeight="1" x14ac:dyDescent="0.25">
      <c r="A160" s="125" t="s">
        <v>540</v>
      </c>
      <c r="B160" s="126" t="s">
        <v>1800</v>
      </c>
      <c r="C160" s="127">
        <v>0</v>
      </c>
      <c r="D160" s="128">
        <v>0.45700000000000002</v>
      </c>
      <c r="E160" s="129">
        <v>0.105</v>
      </c>
      <c r="F160" s="130">
        <v>1.2999999999999999E-2</v>
      </c>
      <c r="G160" s="131">
        <v>67.92</v>
      </c>
      <c r="H160" s="131">
        <v>0.36</v>
      </c>
      <c r="I160" s="134">
        <v>0.36</v>
      </c>
      <c r="J160" s="135">
        <v>6.0000000000000001E-3</v>
      </c>
      <c r="K160" s="58"/>
    </row>
    <row r="161" spans="1:11" ht="35" customHeight="1" x14ac:dyDescent="0.25">
      <c r="A161" s="125" t="s">
        <v>541</v>
      </c>
      <c r="B161" s="126" t="s">
        <v>1801</v>
      </c>
      <c r="C161" s="127">
        <v>0</v>
      </c>
      <c r="D161" s="128">
        <v>0.45700000000000002</v>
      </c>
      <c r="E161" s="129">
        <v>0.105</v>
      </c>
      <c r="F161" s="130">
        <v>1.2999999999999999E-2</v>
      </c>
      <c r="G161" s="131">
        <v>147.97</v>
      </c>
      <c r="H161" s="131">
        <v>0.36</v>
      </c>
      <c r="I161" s="134">
        <v>0.36</v>
      </c>
      <c r="J161" s="135">
        <v>6.0000000000000001E-3</v>
      </c>
      <c r="K161" s="58"/>
    </row>
    <row r="162" spans="1:11" ht="35" customHeight="1" x14ac:dyDescent="0.25">
      <c r="A162" s="125" t="s">
        <v>542</v>
      </c>
      <c r="B162" s="126" t="s">
        <v>1802</v>
      </c>
      <c r="C162" s="127">
        <v>0</v>
      </c>
      <c r="D162" s="128">
        <v>0.38100000000000001</v>
      </c>
      <c r="E162" s="129">
        <v>8.4000000000000005E-2</v>
      </c>
      <c r="F162" s="130">
        <v>8.9999999999999993E-3</v>
      </c>
      <c r="G162" s="131">
        <v>56.79</v>
      </c>
      <c r="H162" s="131">
        <v>0.57999999999999996</v>
      </c>
      <c r="I162" s="134">
        <v>0.57999999999999996</v>
      </c>
      <c r="J162" s="135">
        <v>5.0000000000000001E-3</v>
      </c>
      <c r="K162" s="58"/>
    </row>
    <row r="163" spans="1:11" ht="35" customHeight="1" x14ac:dyDescent="0.25">
      <c r="A163" s="125" t="s">
        <v>543</v>
      </c>
      <c r="B163" s="126" t="s">
        <v>1803</v>
      </c>
      <c r="C163" s="127">
        <v>0</v>
      </c>
      <c r="D163" s="128">
        <v>0.38100000000000001</v>
      </c>
      <c r="E163" s="129">
        <v>8.4000000000000005E-2</v>
      </c>
      <c r="F163" s="130">
        <v>8.9999999999999993E-3</v>
      </c>
      <c r="G163" s="131">
        <v>238.96</v>
      </c>
      <c r="H163" s="131">
        <v>0.57999999999999996</v>
      </c>
      <c r="I163" s="134">
        <v>0.57999999999999996</v>
      </c>
      <c r="J163" s="135">
        <v>5.0000000000000001E-3</v>
      </c>
      <c r="K163" s="58"/>
    </row>
    <row r="164" spans="1:11" ht="35" customHeight="1" x14ac:dyDescent="0.25">
      <c r="A164" s="125" t="s">
        <v>544</v>
      </c>
      <c r="B164" s="126" t="s">
        <v>1804</v>
      </c>
      <c r="C164" s="127">
        <v>0</v>
      </c>
      <c r="D164" s="128">
        <v>0.38100000000000001</v>
      </c>
      <c r="E164" s="129">
        <v>8.4000000000000005E-2</v>
      </c>
      <c r="F164" s="130">
        <v>8.9999999999999993E-3</v>
      </c>
      <c r="G164" s="131">
        <v>592.4</v>
      </c>
      <c r="H164" s="131">
        <v>0.57999999999999996</v>
      </c>
      <c r="I164" s="134">
        <v>0.57999999999999996</v>
      </c>
      <c r="J164" s="135">
        <v>5.0000000000000001E-3</v>
      </c>
      <c r="K164" s="58"/>
    </row>
    <row r="165" spans="1:11" ht="35" customHeight="1" x14ac:dyDescent="0.25">
      <c r="A165" s="125" t="s">
        <v>545</v>
      </c>
      <c r="B165" s="126" t="s">
        <v>1805</v>
      </c>
      <c r="C165" s="127">
        <v>0</v>
      </c>
      <c r="D165" s="128">
        <v>0.38100000000000001</v>
      </c>
      <c r="E165" s="129">
        <v>8.4000000000000005E-2</v>
      </c>
      <c r="F165" s="130">
        <v>8.9999999999999993E-3</v>
      </c>
      <c r="G165" s="131">
        <v>1107.45</v>
      </c>
      <c r="H165" s="131">
        <v>0.57999999999999996</v>
      </c>
      <c r="I165" s="134">
        <v>0.57999999999999996</v>
      </c>
      <c r="J165" s="135">
        <v>5.0000000000000001E-3</v>
      </c>
      <c r="K165" s="58"/>
    </row>
    <row r="166" spans="1:11" ht="35" customHeight="1" x14ac:dyDescent="0.25">
      <c r="A166" s="125" t="s">
        <v>546</v>
      </c>
      <c r="B166" s="126" t="s">
        <v>1806</v>
      </c>
      <c r="C166" s="127">
        <v>0</v>
      </c>
      <c r="D166" s="128">
        <v>0.38100000000000001</v>
      </c>
      <c r="E166" s="129">
        <v>8.4000000000000005E-2</v>
      </c>
      <c r="F166" s="130">
        <v>8.9999999999999993E-3</v>
      </c>
      <c r="G166" s="131">
        <v>2735.46</v>
      </c>
      <c r="H166" s="131">
        <v>0.57999999999999996</v>
      </c>
      <c r="I166" s="134">
        <v>0.57999999999999996</v>
      </c>
      <c r="J166" s="135">
        <v>5.0000000000000001E-3</v>
      </c>
      <c r="K166" s="58"/>
    </row>
    <row r="167" spans="1:11" ht="35" customHeight="1" x14ac:dyDescent="0.25">
      <c r="A167" s="125" t="s">
        <v>429</v>
      </c>
      <c r="B167" s="126" t="s">
        <v>1807</v>
      </c>
      <c r="C167" s="127" t="s">
        <v>446</v>
      </c>
      <c r="D167" s="136">
        <v>1.4870000000000001</v>
      </c>
      <c r="E167" s="137">
        <v>0.16700000000000001</v>
      </c>
      <c r="F167" s="138">
        <v>7.2999999999999995E-2</v>
      </c>
      <c r="G167" s="132">
        <v>0</v>
      </c>
      <c r="H167" s="132">
        <v>0</v>
      </c>
      <c r="I167" s="132">
        <v>0</v>
      </c>
      <c r="J167" s="133">
        <v>0</v>
      </c>
      <c r="K167" s="58"/>
    </row>
    <row r="168" spans="1:11" ht="35" customHeight="1" x14ac:dyDescent="0.25">
      <c r="A168" s="125" t="s">
        <v>430</v>
      </c>
      <c r="B168" s="126" t="s">
        <v>1808</v>
      </c>
      <c r="C168" s="127" t="s">
        <v>1110</v>
      </c>
      <c r="D168" s="128">
        <v>-0.62</v>
      </c>
      <c r="E168" s="129">
        <v>-0.152</v>
      </c>
      <c r="F168" s="130">
        <v>-0.02</v>
      </c>
      <c r="G168" s="132">
        <v>0</v>
      </c>
      <c r="H168" s="132">
        <v>0</v>
      </c>
      <c r="I168" s="132">
        <v>0</v>
      </c>
      <c r="J168" s="133">
        <v>0</v>
      </c>
      <c r="K168" s="58"/>
    </row>
    <row r="169" spans="1:11" ht="35" customHeight="1" x14ac:dyDescent="0.25">
      <c r="A169" s="125" t="s">
        <v>431</v>
      </c>
      <c r="B169" s="126" t="s">
        <v>1809</v>
      </c>
      <c r="C169" s="127">
        <v>8</v>
      </c>
      <c r="D169" s="128">
        <v>-0.625</v>
      </c>
      <c r="E169" s="129">
        <v>-0.151</v>
      </c>
      <c r="F169" s="130">
        <v>-0.02</v>
      </c>
      <c r="G169" s="132">
        <v>0</v>
      </c>
      <c r="H169" s="132">
        <v>0</v>
      </c>
      <c r="I169" s="132">
        <v>0</v>
      </c>
      <c r="J169" s="133">
        <v>0</v>
      </c>
      <c r="K169" s="58"/>
    </row>
    <row r="170" spans="1:11" ht="35" customHeight="1" x14ac:dyDescent="0.25">
      <c r="A170" s="125" t="s">
        <v>432</v>
      </c>
      <c r="B170" s="126" t="s">
        <v>1810</v>
      </c>
      <c r="C170" s="127">
        <v>0</v>
      </c>
      <c r="D170" s="128">
        <v>-0.62</v>
      </c>
      <c r="E170" s="129">
        <v>-0.152</v>
      </c>
      <c r="F170" s="130">
        <v>-0.02</v>
      </c>
      <c r="G170" s="132">
        <v>0</v>
      </c>
      <c r="H170" s="132">
        <v>0</v>
      </c>
      <c r="I170" s="132">
        <v>0</v>
      </c>
      <c r="J170" s="135">
        <v>8.9999999999999993E-3</v>
      </c>
      <c r="K170" s="58"/>
    </row>
    <row r="171" spans="1:11" ht="35" customHeight="1" x14ac:dyDescent="0.25">
      <c r="A171" s="125" t="s">
        <v>433</v>
      </c>
      <c r="B171" s="126" t="s">
        <v>1811</v>
      </c>
      <c r="C171" s="127">
        <v>0</v>
      </c>
      <c r="D171" s="128">
        <v>-0.625</v>
      </c>
      <c r="E171" s="129">
        <v>-0.151</v>
      </c>
      <c r="F171" s="130">
        <v>-0.02</v>
      </c>
      <c r="G171" s="132">
        <v>0</v>
      </c>
      <c r="H171" s="132">
        <v>0</v>
      </c>
      <c r="I171" s="132">
        <v>0</v>
      </c>
      <c r="J171" s="135">
        <v>0.01</v>
      </c>
      <c r="K171" s="58"/>
    </row>
    <row r="172" spans="1:11" ht="35" customHeight="1" x14ac:dyDescent="0.25">
      <c r="A172" s="125" t="s">
        <v>434</v>
      </c>
      <c r="B172" s="126" t="s">
        <v>1812</v>
      </c>
      <c r="C172" s="127">
        <v>0</v>
      </c>
      <c r="D172" s="128">
        <v>-0.752</v>
      </c>
      <c r="E172" s="129">
        <v>-0.17399999999999999</v>
      </c>
      <c r="F172" s="130">
        <v>-2.1000000000000001E-2</v>
      </c>
      <c r="G172" s="131">
        <v>21.53</v>
      </c>
      <c r="H172" s="132">
        <v>0</v>
      </c>
      <c r="I172" s="132">
        <v>0</v>
      </c>
      <c r="J172" s="135">
        <v>1.4999999999999999E-2</v>
      </c>
      <c r="K172" s="58"/>
    </row>
    <row r="173" spans="1:11" ht="35" customHeight="1" x14ac:dyDescent="0.25">
      <c r="A173" s="125" t="s">
        <v>662</v>
      </c>
      <c r="B173" s="126" t="s">
        <v>1813</v>
      </c>
      <c r="C173" s="127" t="s">
        <v>444</v>
      </c>
      <c r="D173" s="128">
        <v>0.214</v>
      </c>
      <c r="E173" s="129">
        <v>5.1999999999999998E-2</v>
      </c>
      <c r="F173" s="130">
        <v>7.0000000000000001E-3</v>
      </c>
      <c r="G173" s="131">
        <v>0.54</v>
      </c>
      <c r="H173" s="132">
        <v>0</v>
      </c>
      <c r="I173" s="132">
        <v>0</v>
      </c>
      <c r="J173" s="133">
        <v>0</v>
      </c>
      <c r="K173" s="58"/>
    </row>
    <row r="174" spans="1:11" ht="35" customHeight="1" x14ac:dyDescent="0.25">
      <c r="A174" s="125" t="s">
        <v>663</v>
      </c>
      <c r="B174" s="126" t="s">
        <v>1814</v>
      </c>
      <c r="C174" s="127">
        <v>2</v>
      </c>
      <c r="D174" s="128">
        <v>0.214</v>
      </c>
      <c r="E174" s="129">
        <v>5.1999999999999998E-2</v>
      </c>
      <c r="F174" s="130">
        <v>7.0000000000000001E-3</v>
      </c>
      <c r="G174" s="132">
        <v>0</v>
      </c>
      <c r="H174" s="132">
        <v>0</v>
      </c>
      <c r="I174" s="132">
        <v>0</v>
      </c>
      <c r="J174" s="133">
        <v>0</v>
      </c>
      <c r="K174" s="58"/>
    </row>
    <row r="175" spans="1:11" ht="35" customHeight="1" x14ac:dyDescent="0.25">
      <c r="A175" s="125" t="s">
        <v>664</v>
      </c>
      <c r="B175" s="126" t="s">
        <v>1815</v>
      </c>
      <c r="C175" s="127" t="s">
        <v>445</v>
      </c>
      <c r="D175" s="128">
        <v>0.24299999999999999</v>
      </c>
      <c r="E175" s="129">
        <v>5.8999999999999997E-2</v>
      </c>
      <c r="F175" s="130">
        <v>8.0000000000000002E-3</v>
      </c>
      <c r="G175" s="131">
        <v>0.33</v>
      </c>
      <c r="H175" s="132">
        <v>0</v>
      </c>
      <c r="I175" s="132">
        <v>0</v>
      </c>
      <c r="J175" s="133">
        <v>0</v>
      </c>
      <c r="K175" s="58"/>
    </row>
    <row r="176" spans="1:11" ht="35" customHeight="1" x14ac:dyDescent="0.25">
      <c r="A176" s="125" t="s">
        <v>665</v>
      </c>
      <c r="B176" s="126" t="s">
        <v>1816</v>
      </c>
      <c r="C176" s="127" t="s">
        <v>445</v>
      </c>
      <c r="D176" s="128">
        <v>0.24299999999999999</v>
      </c>
      <c r="E176" s="129">
        <v>5.8999999999999997E-2</v>
      </c>
      <c r="F176" s="130">
        <v>8.0000000000000002E-3</v>
      </c>
      <c r="G176" s="131">
        <v>0.56000000000000005</v>
      </c>
      <c r="H176" s="132">
        <v>0</v>
      </c>
      <c r="I176" s="132">
        <v>0</v>
      </c>
      <c r="J176" s="133">
        <v>0</v>
      </c>
      <c r="K176" s="58"/>
    </row>
    <row r="177" spans="1:11" ht="35" customHeight="1" x14ac:dyDescent="0.25">
      <c r="A177" s="125" t="s">
        <v>666</v>
      </c>
      <c r="B177" s="126" t="s">
        <v>1817</v>
      </c>
      <c r="C177" s="127" t="s">
        <v>445</v>
      </c>
      <c r="D177" s="128">
        <v>0.24299999999999999</v>
      </c>
      <c r="E177" s="129">
        <v>5.8999999999999997E-2</v>
      </c>
      <c r="F177" s="130">
        <v>8.0000000000000002E-3</v>
      </c>
      <c r="G177" s="131">
        <v>0.86</v>
      </c>
      <c r="H177" s="132">
        <v>0</v>
      </c>
      <c r="I177" s="132">
        <v>0</v>
      </c>
      <c r="J177" s="133">
        <v>0</v>
      </c>
      <c r="K177" s="58"/>
    </row>
    <row r="178" spans="1:11" ht="35" customHeight="1" x14ac:dyDescent="0.25">
      <c r="A178" s="125" t="s">
        <v>667</v>
      </c>
      <c r="B178" s="126" t="s">
        <v>1818</v>
      </c>
      <c r="C178" s="127" t="s">
        <v>445</v>
      </c>
      <c r="D178" s="128">
        <v>0.24299999999999999</v>
      </c>
      <c r="E178" s="129">
        <v>5.8999999999999997E-2</v>
      </c>
      <c r="F178" s="130">
        <v>8.0000000000000002E-3</v>
      </c>
      <c r="G178" s="131">
        <v>1.44</v>
      </c>
      <c r="H178" s="132">
        <v>0</v>
      </c>
      <c r="I178" s="132">
        <v>0</v>
      </c>
      <c r="J178" s="133">
        <v>0</v>
      </c>
      <c r="K178" s="58"/>
    </row>
    <row r="179" spans="1:11" ht="35" customHeight="1" x14ac:dyDescent="0.25">
      <c r="A179" s="125" t="s">
        <v>668</v>
      </c>
      <c r="B179" s="126" t="s">
        <v>1819</v>
      </c>
      <c r="C179" s="127" t="s">
        <v>445</v>
      </c>
      <c r="D179" s="128">
        <v>0.24299999999999999</v>
      </c>
      <c r="E179" s="129">
        <v>5.8999999999999997E-2</v>
      </c>
      <c r="F179" s="130">
        <v>8.0000000000000002E-3</v>
      </c>
      <c r="G179" s="131">
        <v>3.39</v>
      </c>
      <c r="H179" s="132">
        <v>0</v>
      </c>
      <c r="I179" s="132">
        <v>0</v>
      </c>
      <c r="J179" s="133">
        <v>0</v>
      </c>
      <c r="K179" s="58"/>
    </row>
    <row r="180" spans="1:11" ht="35" customHeight="1" x14ac:dyDescent="0.25">
      <c r="A180" s="125" t="s">
        <v>435</v>
      </c>
      <c r="B180" s="126" t="s">
        <v>1820</v>
      </c>
      <c r="C180" s="127">
        <v>4</v>
      </c>
      <c r="D180" s="128">
        <v>0.24299999999999999</v>
      </c>
      <c r="E180" s="129">
        <v>5.8999999999999997E-2</v>
      </c>
      <c r="F180" s="130">
        <v>8.0000000000000002E-3</v>
      </c>
      <c r="G180" s="132">
        <v>0</v>
      </c>
      <c r="H180" s="132">
        <v>0</v>
      </c>
      <c r="I180" s="132">
        <v>0</v>
      </c>
      <c r="J180" s="133">
        <v>0</v>
      </c>
      <c r="K180" s="58"/>
    </row>
    <row r="181" spans="1:11" ht="35" customHeight="1" x14ac:dyDescent="0.25">
      <c r="A181" s="125" t="s">
        <v>547</v>
      </c>
      <c r="B181" s="126" t="s">
        <v>1821</v>
      </c>
      <c r="C181" s="127">
        <v>0</v>
      </c>
      <c r="D181" s="128">
        <v>0.17499999999999999</v>
      </c>
      <c r="E181" s="129">
        <v>4.2000000000000003E-2</v>
      </c>
      <c r="F181" s="130">
        <v>5.0000000000000001E-3</v>
      </c>
      <c r="G181" s="131">
        <v>0.42</v>
      </c>
      <c r="H181" s="131">
        <v>0.11</v>
      </c>
      <c r="I181" s="134">
        <v>0.11</v>
      </c>
      <c r="J181" s="135">
        <v>3.0000000000000001E-3</v>
      </c>
      <c r="K181" s="58"/>
    </row>
    <row r="182" spans="1:11" ht="35" customHeight="1" x14ac:dyDescent="0.25">
      <c r="A182" s="125" t="s">
        <v>548</v>
      </c>
      <c r="B182" s="126" t="s">
        <v>1822</v>
      </c>
      <c r="C182" s="127">
        <v>0</v>
      </c>
      <c r="D182" s="128">
        <v>0.17499999999999999</v>
      </c>
      <c r="E182" s="129">
        <v>4.2000000000000003E-2</v>
      </c>
      <c r="F182" s="130">
        <v>5.0000000000000001E-3</v>
      </c>
      <c r="G182" s="131">
        <v>5.7</v>
      </c>
      <c r="H182" s="131">
        <v>0.11</v>
      </c>
      <c r="I182" s="134">
        <v>0.11</v>
      </c>
      <c r="J182" s="135">
        <v>3.0000000000000001E-3</v>
      </c>
      <c r="K182" s="58"/>
    </row>
    <row r="183" spans="1:11" ht="35" customHeight="1" x14ac:dyDescent="0.25">
      <c r="A183" s="125" t="s">
        <v>549</v>
      </c>
      <c r="B183" s="126" t="s">
        <v>1823</v>
      </c>
      <c r="C183" s="127">
        <v>0</v>
      </c>
      <c r="D183" s="128">
        <v>0.17499999999999999</v>
      </c>
      <c r="E183" s="129">
        <v>4.2000000000000003E-2</v>
      </c>
      <c r="F183" s="130">
        <v>5.0000000000000001E-3</v>
      </c>
      <c r="G183" s="131">
        <v>10.84</v>
      </c>
      <c r="H183" s="131">
        <v>0.11</v>
      </c>
      <c r="I183" s="134">
        <v>0.11</v>
      </c>
      <c r="J183" s="135">
        <v>3.0000000000000001E-3</v>
      </c>
      <c r="K183" s="58"/>
    </row>
    <row r="184" spans="1:11" ht="35" customHeight="1" x14ac:dyDescent="0.25">
      <c r="A184" s="125" t="s">
        <v>550</v>
      </c>
      <c r="B184" s="126" t="s">
        <v>1824</v>
      </c>
      <c r="C184" s="127">
        <v>0</v>
      </c>
      <c r="D184" s="128">
        <v>0.17499999999999999</v>
      </c>
      <c r="E184" s="129">
        <v>4.2000000000000003E-2</v>
      </c>
      <c r="F184" s="130">
        <v>5.0000000000000001E-3</v>
      </c>
      <c r="G184" s="131">
        <v>16.37</v>
      </c>
      <c r="H184" s="131">
        <v>0.11</v>
      </c>
      <c r="I184" s="134">
        <v>0.11</v>
      </c>
      <c r="J184" s="135">
        <v>3.0000000000000001E-3</v>
      </c>
      <c r="K184" s="58"/>
    </row>
    <row r="185" spans="1:11" ht="35" customHeight="1" x14ac:dyDescent="0.25">
      <c r="A185" s="125" t="s">
        <v>551</v>
      </c>
      <c r="B185" s="126" t="s">
        <v>1825</v>
      </c>
      <c r="C185" s="127">
        <v>0</v>
      </c>
      <c r="D185" s="128">
        <v>0.17499999999999999</v>
      </c>
      <c r="E185" s="129">
        <v>4.2000000000000003E-2</v>
      </c>
      <c r="F185" s="130">
        <v>5.0000000000000001E-3</v>
      </c>
      <c r="G185" s="131">
        <v>35.659999999999997</v>
      </c>
      <c r="H185" s="131">
        <v>0.11</v>
      </c>
      <c r="I185" s="134">
        <v>0.11</v>
      </c>
      <c r="J185" s="135">
        <v>3.0000000000000001E-3</v>
      </c>
      <c r="K185" s="58"/>
    </row>
    <row r="186" spans="1:11" ht="35" customHeight="1" x14ac:dyDescent="0.25">
      <c r="A186" s="125" t="s">
        <v>552</v>
      </c>
      <c r="B186" s="126" t="s">
        <v>1826</v>
      </c>
      <c r="C186" s="127">
        <v>0</v>
      </c>
      <c r="D186" s="128">
        <v>0.189</v>
      </c>
      <c r="E186" s="129">
        <v>4.3999999999999997E-2</v>
      </c>
      <c r="F186" s="130">
        <v>5.0000000000000001E-3</v>
      </c>
      <c r="G186" s="131">
        <v>0.73</v>
      </c>
      <c r="H186" s="131">
        <v>0.15</v>
      </c>
      <c r="I186" s="134">
        <v>0.15</v>
      </c>
      <c r="J186" s="135">
        <v>3.0000000000000001E-3</v>
      </c>
      <c r="K186" s="58"/>
    </row>
    <row r="187" spans="1:11" ht="35" customHeight="1" x14ac:dyDescent="0.25">
      <c r="A187" s="125" t="s">
        <v>553</v>
      </c>
      <c r="B187" s="126" t="s">
        <v>1827</v>
      </c>
      <c r="C187" s="127">
        <v>0</v>
      </c>
      <c r="D187" s="128">
        <v>0.189</v>
      </c>
      <c r="E187" s="129">
        <v>4.3999999999999997E-2</v>
      </c>
      <c r="F187" s="130">
        <v>5.0000000000000001E-3</v>
      </c>
      <c r="G187" s="131">
        <v>9.8000000000000007</v>
      </c>
      <c r="H187" s="131">
        <v>0.15</v>
      </c>
      <c r="I187" s="134">
        <v>0.15</v>
      </c>
      <c r="J187" s="135">
        <v>3.0000000000000001E-3</v>
      </c>
      <c r="K187" s="58"/>
    </row>
    <row r="188" spans="1:11" ht="35" customHeight="1" x14ac:dyDescent="0.25">
      <c r="A188" s="125" t="s">
        <v>554</v>
      </c>
      <c r="B188" s="126" t="s">
        <v>1828</v>
      </c>
      <c r="C188" s="127">
        <v>0</v>
      </c>
      <c r="D188" s="128">
        <v>0.189</v>
      </c>
      <c r="E188" s="129">
        <v>4.3999999999999997E-2</v>
      </c>
      <c r="F188" s="130">
        <v>5.0000000000000001E-3</v>
      </c>
      <c r="G188" s="131">
        <v>18.649999999999999</v>
      </c>
      <c r="H188" s="131">
        <v>0.15</v>
      </c>
      <c r="I188" s="134">
        <v>0.15</v>
      </c>
      <c r="J188" s="135">
        <v>3.0000000000000001E-3</v>
      </c>
      <c r="K188" s="58"/>
    </row>
    <row r="189" spans="1:11" ht="35" customHeight="1" x14ac:dyDescent="0.25">
      <c r="A189" s="125" t="s">
        <v>555</v>
      </c>
      <c r="B189" s="126" t="s">
        <v>1829</v>
      </c>
      <c r="C189" s="127">
        <v>0</v>
      </c>
      <c r="D189" s="128">
        <v>0.189</v>
      </c>
      <c r="E189" s="129">
        <v>4.3999999999999997E-2</v>
      </c>
      <c r="F189" s="130">
        <v>5.0000000000000001E-3</v>
      </c>
      <c r="G189" s="131">
        <v>28.16</v>
      </c>
      <c r="H189" s="131">
        <v>0.15</v>
      </c>
      <c r="I189" s="134">
        <v>0.15</v>
      </c>
      <c r="J189" s="135">
        <v>3.0000000000000001E-3</v>
      </c>
      <c r="K189" s="58"/>
    </row>
    <row r="190" spans="1:11" ht="35" customHeight="1" x14ac:dyDescent="0.25">
      <c r="A190" s="125" t="s">
        <v>556</v>
      </c>
      <c r="B190" s="126" t="s">
        <v>1830</v>
      </c>
      <c r="C190" s="127">
        <v>0</v>
      </c>
      <c r="D190" s="128">
        <v>0.189</v>
      </c>
      <c r="E190" s="129">
        <v>4.3999999999999997E-2</v>
      </c>
      <c r="F190" s="130">
        <v>5.0000000000000001E-3</v>
      </c>
      <c r="G190" s="131">
        <v>61.36</v>
      </c>
      <c r="H190" s="131">
        <v>0.15</v>
      </c>
      <c r="I190" s="134">
        <v>0.15</v>
      </c>
      <c r="J190" s="135">
        <v>3.0000000000000001E-3</v>
      </c>
      <c r="K190" s="58"/>
    </row>
    <row r="191" spans="1:11" ht="35" customHeight="1" x14ac:dyDescent="0.25">
      <c r="A191" s="125" t="s">
        <v>557</v>
      </c>
      <c r="B191" s="126" t="s">
        <v>1831</v>
      </c>
      <c r="C191" s="127">
        <v>0</v>
      </c>
      <c r="D191" s="128">
        <v>0.158</v>
      </c>
      <c r="E191" s="129">
        <v>3.5000000000000003E-2</v>
      </c>
      <c r="F191" s="130">
        <v>4.0000000000000001E-3</v>
      </c>
      <c r="G191" s="131">
        <v>23.55</v>
      </c>
      <c r="H191" s="131">
        <v>0.24</v>
      </c>
      <c r="I191" s="134">
        <v>0.24</v>
      </c>
      <c r="J191" s="135">
        <v>2E-3</v>
      </c>
      <c r="K191" s="58"/>
    </row>
    <row r="192" spans="1:11" ht="35" customHeight="1" x14ac:dyDescent="0.25">
      <c r="A192" s="125" t="s">
        <v>558</v>
      </c>
      <c r="B192" s="126" t="s">
        <v>1832</v>
      </c>
      <c r="C192" s="127">
        <v>0</v>
      </c>
      <c r="D192" s="128">
        <v>0.158</v>
      </c>
      <c r="E192" s="129">
        <v>3.5000000000000003E-2</v>
      </c>
      <c r="F192" s="130">
        <v>4.0000000000000001E-3</v>
      </c>
      <c r="G192" s="131">
        <v>99.09</v>
      </c>
      <c r="H192" s="131">
        <v>0.24</v>
      </c>
      <c r="I192" s="134">
        <v>0.24</v>
      </c>
      <c r="J192" s="135">
        <v>2E-3</v>
      </c>
      <c r="K192" s="58"/>
    </row>
    <row r="193" spans="1:11" ht="35" customHeight="1" x14ac:dyDescent="0.25">
      <c r="A193" s="125" t="s">
        <v>559</v>
      </c>
      <c r="B193" s="126" t="s">
        <v>1833</v>
      </c>
      <c r="C193" s="127">
        <v>0</v>
      </c>
      <c r="D193" s="128">
        <v>0.158</v>
      </c>
      <c r="E193" s="129">
        <v>3.5000000000000003E-2</v>
      </c>
      <c r="F193" s="130">
        <v>4.0000000000000001E-3</v>
      </c>
      <c r="G193" s="131">
        <v>245.64</v>
      </c>
      <c r="H193" s="131">
        <v>0.24</v>
      </c>
      <c r="I193" s="134">
        <v>0.24</v>
      </c>
      <c r="J193" s="135">
        <v>2E-3</v>
      </c>
      <c r="K193" s="58"/>
    </row>
    <row r="194" spans="1:11" ht="35" customHeight="1" x14ac:dyDescent="0.25">
      <c r="A194" s="125" t="s">
        <v>560</v>
      </c>
      <c r="B194" s="126" t="s">
        <v>1834</v>
      </c>
      <c r="C194" s="127">
        <v>0</v>
      </c>
      <c r="D194" s="128">
        <v>0.158</v>
      </c>
      <c r="E194" s="129">
        <v>3.5000000000000003E-2</v>
      </c>
      <c r="F194" s="130">
        <v>4.0000000000000001E-3</v>
      </c>
      <c r="G194" s="131">
        <v>459.21</v>
      </c>
      <c r="H194" s="131">
        <v>0.24</v>
      </c>
      <c r="I194" s="134">
        <v>0.24</v>
      </c>
      <c r="J194" s="135">
        <v>2E-3</v>
      </c>
      <c r="K194" s="58"/>
    </row>
    <row r="195" spans="1:11" ht="35" customHeight="1" x14ac:dyDescent="0.25">
      <c r="A195" s="125" t="s">
        <v>561</v>
      </c>
      <c r="B195" s="126" t="s">
        <v>1835</v>
      </c>
      <c r="C195" s="127">
        <v>0</v>
      </c>
      <c r="D195" s="128">
        <v>0.158</v>
      </c>
      <c r="E195" s="129">
        <v>3.5000000000000003E-2</v>
      </c>
      <c r="F195" s="130">
        <v>4.0000000000000001E-3</v>
      </c>
      <c r="G195" s="131">
        <v>1134.26</v>
      </c>
      <c r="H195" s="131">
        <v>0.24</v>
      </c>
      <c r="I195" s="134">
        <v>0.24</v>
      </c>
      <c r="J195" s="135">
        <v>2E-3</v>
      </c>
      <c r="K195" s="58"/>
    </row>
    <row r="196" spans="1:11" ht="35" customHeight="1" x14ac:dyDescent="0.25">
      <c r="A196" s="125" t="s">
        <v>436</v>
      </c>
      <c r="B196" s="126" t="s">
        <v>1836</v>
      </c>
      <c r="C196" s="127" t="s">
        <v>446</v>
      </c>
      <c r="D196" s="136">
        <v>0.61699999999999999</v>
      </c>
      <c r="E196" s="137">
        <v>6.9000000000000006E-2</v>
      </c>
      <c r="F196" s="138">
        <v>0.03</v>
      </c>
      <c r="G196" s="132">
        <v>0</v>
      </c>
      <c r="H196" s="132">
        <v>0</v>
      </c>
      <c r="I196" s="132">
        <v>0</v>
      </c>
      <c r="J196" s="133">
        <v>0</v>
      </c>
      <c r="K196" s="58"/>
    </row>
    <row r="197" spans="1:11" ht="35" customHeight="1" x14ac:dyDescent="0.25">
      <c r="A197" s="125" t="s">
        <v>437</v>
      </c>
      <c r="B197" s="126" t="s">
        <v>1837</v>
      </c>
      <c r="C197" s="127" t="s">
        <v>1110</v>
      </c>
      <c r="D197" s="128">
        <v>-0.25700000000000001</v>
      </c>
      <c r="E197" s="129">
        <v>-6.3E-2</v>
      </c>
      <c r="F197" s="130">
        <v>-8.0000000000000002E-3</v>
      </c>
      <c r="G197" s="132">
        <v>0</v>
      </c>
      <c r="H197" s="132">
        <v>0</v>
      </c>
      <c r="I197" s="132">
        <v>0</v>
      </c>
      <c r="J197" s="133">
        <v>0</v>
      </c>
      <c r="K197" s="58"/>
    </row>
    <row r="198" spans="1:11" ht="35" customHeight="1" x14ac:dyDescent="0.25">
      <c r="A198" s="125" t="s">
        <v>438</v>
      </c>
      <c r="B198" s="126" t="s">
        <v>1838</v>
      </c>
      <c r="C198" s="127">
        <v>8</v>
      </c>
      <c r="D198" s="128">
        <v>-0.25900000000000001</v>
      </c>
      <c r="E198" s="129">
        <v>-6.3E-2</v>
      </c>
      <c r="F198" s="130">
        <v>-8.0000000000000002E-3</v>
      </c>
      <c r="G198" s="132">
        <v>0</v>
      </c>
      <c r="H198" s="132">
        <v>0</v>
      </c>
      <c r="I198" s="132">
        <v>0</v>
      </c>
      <c r="J198" s="133">
        <v>0</v>
      </c>
      <c r="K198" s="58"/>
    </row>
    <row r="199" spans="1:11" ht="35" customHeight="1" x14ac:dyDescent="0.25">
      <c r="A199" s="125" t="s">
        <v>439</v>
      </c>
      <c r="B199" s="126" t="s">
        <v>1839</v>
      </c>
      <c r="C199" s="127">
        <v>0</v>
      </c>
      <c r="D199" s="128">
        <v>-0.25700000000000001</v>
      </c>
      <c r="E199" s="129">
        <v>-6.3E-2</v>
      </c>
      <c r="F199" s="130">
        <v>-8.0000000000000002E-3</v>
      </c>
      <c r="G199" s="132">
        <v>0</v>
      </c>
      <c r="H199" s="132">
        <v>0</v>
      </c>
      <c r="I199" s="132">
        <v>0</v>
      </c>
      <c r="J199" s="135">
        <v>4.0000000000000001E-3</v>
      </c>
      <c r="K199" s="58"/>
    </row>
    <row r="200" spans="1:11" ht="35" customHeight="1" x14ac:dyDescent="0.25">
      <c r="A200" s="125" t="s">
        <v>440</v>
      </c>
      <c r="B200" s="126" t="s">
        <v>1840</v>
      </c>
      <c r="C200" s="127">
        <v>0</v>
      </c>
      <c r="D200" s="128">
        <v>-0.25900000000000001</v>
      </c>
      <c r="E200" s="129">
        <v>-6.3E-2</v>
      </c>
      <c r="F200" s="130">
        <v>-8.0000000000000002E-3</v>
      </c>
      <c r="G200" s="132">
        <v>0</v>
      </c>
      <c r="H200" s="132">
        <v>0</v>
      </c>
      <c r="I200" s="132">
        <v>0</v>
      </c>
      <c r="J200" s="135">
        <v>4.0000000000000001E-3</v>
      </c>
      <c r="K200" s="58"/>
    </row>
    <row r="201" spans="1:11" ht="35" customHeight="1" x14ac:dyDescent="0.25">
      <c r="A201" s="125" t="s">
        <v>441</v>
      </c>
      <c r="B201" s="126" t="s">
        <v>1841</v>
      </c>
      <c r="C201" s="127">
        <v>0</v>
      </c>
      <c r="D201" s="128">
        <v>-0.312</v>
      </c>
      <c r="E201" s="129">
        <v>-7.1999999999999995E-2</v>
      </c>
      <c r="F201" s="130">
        <v>-8.9999999999999993E-3</v>
      </c>
      <c r="G201" s="131">
        <v>8.93</v>
      </c>
      <c r="H201" s="132">
        <v>0</v>
      </c>
      <c r="I201" s="132">
        <v>0</v>
      </c>
      <c r="J201" s="135">
        <v>6.0000000000000001E-3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4"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4"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zoomScale="80" zoomScaleNormal="80" zoomScaleSheetLayoutView="100" workbookViewId="0"/>
  </sheetViews>
  <sheetFormatPr defaultColWidth="9.08984375" defaultRowHeight="13.5" x14ac:dyDescent="0.35"/>
  <cols>
    <col min="1" max="6" width="24" style="150" customWidth="1"/>
    <col min="7" max="16384" width="9.08984375" style="150"/>
  </cols>
  <sheetData>
    <row r="1" spans="1:6" ht="27.75" customHeight="1" x14ac:dyDescent="0.35">
      <c r="A1" s="158" t="s">
        <v>18</v>
      </c>
    </row>
    <row r="2" spans="1:6" ht="44.25" customHeight="1" x14ac:dyDescent="0.35">
      <c r="A2" s="253" t="s">
        <v>363</v>
      </c>
      <c r="B2" s="253"/>
      <c r="C2" s="253"/>
      <c r="D2" s="253"/>
      <c r="E2" s="253"/>
    </row>
    <row r="3" spans="1:6" ht="47.25" customHeight="1" x14ac:dyDescent="0.35">
      <c r="A3" s="215" t="str">
        <f>Overview!B4&amp; " - Illustrative LLFs for year beginning "&amp;Overview!D4</f>
        <v>mua Electricity Ltd - Illustrative LLFs for year beginning 1 April 2027</v>
      </c>
      <c r="B3" s="215"/>
      <c r="C3" s="215"/>
      <c r="D3" s="215"/>
      <c r="E3" s="215"/>
    </row>
    <row r="4" spans="1:6" ht="21.9" customHeight="1" x14ac:dyDescent="0.35">
      <c r="A4" s="159" t="s">
        <v>12</v>
      </c>
      <c r="B4" s="160" t="s">
        <v>4</v>
      </c>
      <c r="C4" s="160" t="s">
        <v>5</v>
      </c>
      <c r="D4" s="160" t="s">
        <v>6</v>
      </c>
      <c r="E4" s="160" t="s">
        <v>7</v>
      </c>
    </row>
    <row r="5" spans="1:6" ht="45" customHeight="1" x14ac:dyDescent="0.35">
      <c r="A5" s="161"/>
      <c r="B5" s="162"/>
      <c r="C5" s="162"/>
      <c r="D5" s="162"/>
      <c r="E5" s="162"/>
    </row>
    <row r="6" spans="1:6" ht="45" customHeight="1" x14ac:dyDescent="0.35">
      <c r="A6" s="161"/>
      <c r="B6" s="162"/>
      <c r="C6" s="162"/>
      <c r="D6" s="162"/>
      <c r="E6" s="162"/>
    </row>
    <row r="7" spans="1:6" ht="45" customHeight="1" x14ac:dyDescent="0.35">
      <c r="A7" s="161"/>
      <c r="B7" s="162"/>
      <c r="C7" s="162"/>
      <c r="D7" s="162"/>
      <c r="E7" s="162"/>
    </row>
    <row r="8" spans="1:6" ht="45" customHeight="1" x14ac:dyDescent="0.35">
      <c r="A8" s="161"/>
      <c r="B8" s="162"/>
      <c r="C8" s="162"/>
      <c r="D8" s="162"/>
      <c r="E8" s="162"/>
    </row>
    <row r="9" spans="1:6" ht="45" customHeight="1" x14ac:dyDescent="0.35">
      <c r="A9" s="161"/>
      <c r="B9" s="162"/>
      <c r="C9" s="162"/>
      <c r="D9" s="162"/>
      <c r="E9" s="162"/>
    </row>
    <row r="10" spans="1:6" ht="21.9" customHeight="1" x14ac:dyDescent="0.35">
      <c r="A10" s="163" t="s">
        <v>13</v>
      </c>
      <c r="B10" s="254"/>
      <c r="C10" s="255"/>
      <c r="D10" s="255"/>
      <c r="E10" s="256"/>
    </row>
    <row r="11" spans="1:6" x14ac:dyDescent="0.35">
      <c r="A11" s="164"/>
      <c r="B11" s="165"/>
      <c r="C11" s="165"/>
      <c r="D11" s="165"/>
      <c r="E11" s="165"/>
    </row>
    <row r="12" spans="1:6" ht="11.25" customHeight="1" x14ac:dyDescent="0.35">
      <c r="B12" s="165"/>
      <c r="C12" s="165"/>
      <c r="D12" s="165"/>
      <c r="E12" s="165"/>
    </row>
    <row r="13" spans="1:6" ht="21.9" customHeight="1" x14ac:dyDescent="0.35">
      <c r="A13" s="250" t="s">
        <v>266</v>
      </c>
      <c r="B13" s="251"/>
      <c r="C13" s="251"/>
      <c r="D13" s="251"/>
      <c r="E13" s="251"/>
      <c r="F13" s="252"/>
    </row>
    <row r="14" spans="1:6" ht="21.9" customHeight="1" x14ac:dyDescent="0.35">
      <c r="A14" s="250" t="s">
        <v>3</v>
      </c>
      <c r="B14" s="251"/>
      <c r="C14" s="251"/>
      <c r="D14" s="251"/>
      <c r="E14" s="251"/>
      <c r="F14" s="252"/>
    </row>
    <row r="15" spans="1:6" ht="21.9" customHeight="1" x14ac:dyDescent="0.35">
      <c r="A15" s="160" t="s">
        <v>267</v>
      </c>
      <c r="B15" s="160" t="s">
        <v>4</v>
      </c>
      <c r="C15" s="160" t="s">
        <v>5</v>
      </c>
      <c r="D15" s="160" t="s">
        <v>6</v>
      </c>
      <c r="E15" s="160" t="s">
        <v>7</v>
      </c>
      <c r="F15" s="160" t="s">
        <v>8</v>
      </c>
    </row>
    <row r="16" spans="1:6" x14ac:dyDescent="0.35">
      <c r="A16" s="166"/>
      <c r="B16" s="167"/>
      <c r="C16" s="167"/>
      <c r="D16" s="167"/>
      <c r="E16" s="167"/>
      <c r="F16" s="168"/>
    </row>
    <row r="17" spans="1:6" x14ac:dyDescent="0.35">
      <c r="A17" s="166"/>
      <c r="B17" s="167"/>
      <c r="C17" s="167"/>
      <c r="D17" s="167"/>
      <c r="E17" s="167"/>
      <c r="F17" s="168"/>
    </row>
    <row r="18" spans="1:6" x14ac:dyDescent="0.35">
      <c r="A18" s="166"/>
      <c r="B18" s="167"/>
      <c r="C18" s="167"/>
      <c r="D18" s="167"/>
      <c r="E18" s="167"/>
      <c r="F18" s="168"/>
    </row>
    <row r="19" spans="1:6" x14ac:dyDescent="0.35">
      <c r="A19" s="166"/>
      <c r="B19" s="167"/>
      <c r="C19" s="167"/>
      <c r="D19" s="167"/>
      <c r="E19" s="167"/>
      <c r="F19" s="168"/>
    </row>
    <row r="20" spans="1:6" x14ac:dyDescent="0.35">
      <c r="A20" s="166"/>
      <c r="B20" s="167"/>
      <c r="C20" s="167"/>
      <c r="D20" s="167"/>
      <c r="E20" s="167"/>
      <c r="F20" s="168"/>
    </row>
    <row r="21" spans="1:6" x14ac:dyDescent="0.35">
      <c r="A21" s="166"/>
      <c r="B21" s="167"/>
      <c r="C21" s="167"/>
      <c r="D21" s="167"/>
      <c r="E21" s="167"/>
      <c r="F21" s="168"/>
    </row>
    <row r="22" spans="1:6" ht="22.5" customHeight="1" x14ac:dyDescent="0.35">
      <c r="A22" s="169"/>
      <c r="B22" s="169"/>
      <c r="C22" s="169"/>
      <c r="D22" s="169"/>
      <c r="E22" s="169"/>
      <c r="F22" s="169"/>
    </row>
    <row r="23" spans="1:6" ht="21.9" customHeight="1" x14ac:dyDescent="0.35">
      <c r="A23" s="250" t="s">
        <v>268</v>
      </c>
      <c r="B23" s="251"/>
      <c r="C23" s="251"/>
      <c r="D23" s="251"/>
      <c r="E23" s="251"/>
      <c r="F23" s="252"/>
    </row>
    <row r="24" spans="1:6" ht="21.9" customHeight="1" x14ac:dyDescent="0.35">
      <c r="A24" s="250" t="s">
        <v>10</v>
      </c>
      <c r="B24" s="251"/>
      <c r="C24" s="251"/>
      <c r="D24" s="251"/>
      <c r="E24" s="251"/>
      <c r="F24" s="252"/>
    </row>
    <row r="25" spans="1:6" ht="21.9" customHeight="1" x14ac:dyDescent="0.35">
      <c r="A25" s="160" t="s">
        <v>9</v>
      </c>
      <c r="B25" s="160" t="s">
        <v>4</v>
      </c>
      <c r="C25" s="160" t="s">
        <v>5</v>
      </c>
      <c r="D25" s="160" t="s">
        <v>6</v>
      </c>
      <c r="E25" s="160" t="s">
        <v>7</v>
      </c>
      <c r="F25" s="160" t="s">
        <v>8</v>
      </c>
    </row>
    <row r="26" spans="1:6" ht="21.9" customHeight="1" x14ac:dyDescent="0.35">
      <c r="A26" s="166"/>
      <c r="B26" s="167"/>
      <c r="C26" s="167"/>
      <c r="D26" s="167"/>
      <c r="E26" s="167"/>
      <c r="F26" s="170"/>
    </row>
    <row r="27" spans="1:6" ht="21.9" customHeight="1" x14ac:dyDescent="0.35">
      <c r="A27" s="166"/>
      <c r="B27" s="167"/>
      <c r="C27" s="167"/>
      <c r="D27" s="167"/>
      <c r="E27" s="167"/>
      <c r="F27" s="170"/>
    </row>
    <row r="28" spans="1:6" ht="21.9" customHeight="1" x14ac:dyDescent="0.35">
      <c r="A28" s="166"/>
      <c r="B28" s="167"/>
      <c r="C28" s="167"/>
      <c r="D28" s="167"/>
      <c r="E28" s="167"/>
      <c r="F28" s="170"/>
    </row>
    <row r="29" spans="1:6" ht="21.9" customHeight="1" x14ac:dyDescent="0.35">
      <c r="A29" s="166"/>
      <c r="B29" s="167"/>
      <c r="C29" s="167"/>
      <c r="D29" s="167"/>
      <c r="E29" s="167"/>
      <c r="F29" s="170"/>
    </row>
    <row r="30" spans="1:6" ht="21.9" customHeight="1" x14ac:dyDescent="0.35">
      <c r="A30" s="166"/>
      <c r="B30" s="167"/>
      <c r="C30" s="167"/>
      <c r="D30" s="167"/>
      <c r="E30" s="167"/>
      <c r="F30" s="170"/>
    </row>
    <row r="31" spans="1:6" ht="21.9" customHeight="1" x14ac:dyDescent="0.35">
      <c r="A31" s="166"/>
      <c r="B31" s="167"/>
      <c r="C31" s="167"/>
      <c r="D31" s="167"/>
      <c r="E31" s="167"/>
      <c r="F31" s="170"/>
    </row>
    <row r="32" spans="1:6" ht="21.9" customHeight="1" x14ac:dyDescent="0.35">
      <c r="A32" s="166"/>
      <c r="B32" s="167"/>
      <c r="C32" s="167"/>
      <c r="D32" s="167"/>
      <c r="E32" s="167"/>
      <c r="F32" s="170"/>
    </row>
    <row r="33" spans="1:6" ht="21.9" customHeight="1" x14ac:dyDescent="0.35">
      <c r="A33" s="166"/>
      <c r="B33" s="167"/>
      <c r="C33" s="167"/>
      <c r="D33" s="167"/>
      <c r="E33" s="167"/>
      <c r="F33" s="170"/>
    </row>
    <row r="34" spans="1:6" ht="21.9" customHeight="1" x14ac:dyDescent="0.35">
      <c r="A34" s="166"/>
      <c r="B34" s="167"/>
      <c r="C34" s="167"/>
      <c r="D34" s="167"/>
      <c r="E34" s="167"/>
      <c r="F34" s="170"/>
    </row>
    <row r="35" spans="1:6" ht="21.9" customHeight="1" x14ac:dyDescent="0.35">
      <c r="A35" s="166"/>
      <c r="B35" s="167"/>
      <c r="C35" s="167"/>
      <c r="D35" s="167"/>
      <c r="E35" s="167"/>
      <c r="F35" s="170"/>
    </row>
    <row r="36" spans="1:6" ht="21.9" customHeight="1" x14ac:dyDescent="0.35">
      <c r="A36" s="166"/>
      <c r="B36" s="167"/>
      <c r="C36" s="167"/>
      <c r="D36" s="167"/>
      <c r="E36" s="167"/>
      <c r="F36" s="170"/>
    </row>
    <row r="37" spans="1:6" ht="21.9" customHeight="1" x14ac:dyDescent="0.35">
      <c r="A37" s="166"/>
      <c r="B37" s="167"/>
      <c r="C37" s="167"/>
      <c r="D37" s="167"/>
      <c r="E37" s="167"/>
      <c r="F37" s="170"/>
    </row>
    <row r="38" spans="1:6" ht="21.9" customHeight="1" x14ac:dyDescent="0.35">
      <c r="A38" s="166"/>
      <c r="B38" s="167"/>
      <c r="C38" s="167"/>
      <c r="D38" s="167"/>
      <c r="E38" s="167"/>
      <c r="F38" s="170"/>
    </row>
    <row r="39" spans="1:6" ht="21.9" customHeight="1" x14ac:dyDescent="0.35">
      <c r="A39" s="166"/>
      <c r="B39" s="167"/>
      <c r="C39" s="167"/>
      <c r="D39" s="167"/>
      <c r="E39" s="167"/>
      <c r="F39" s="170"/>
    </row>
    <row r="40" spans="1:6" ht="21.9" customHeight="1" x14ac:dyDescent="0.35">
      <c r="A40" s="166"/>
      <c r="B40" s="167"/>
      <c r="C40" s="167"/>
      <c r="D40" s="167"/>
      <c r="E40" s="167"/>
      <c r="F40" s="170"/>
    </row>
    <row r="41" spans="1:6" ht="21.9" customHeight="1" x14ac:dyDescent="0.35">
      <c r="A41" s="166"/>
      <c r="B41" s="167"/>
      <c r="C41" s="167"/>
      <c r="D41" s="167"/>
      <c r="E41" s="167"/>
      <c r="F41" s="170"/>
    </row>
    <row r="42" spans="1:6" ht="21.9" customHeight="1" x14ac:dyDescent="0.35">
      <c r="A42" s="166"/>
      <c r="B42" s="167"/>
      <c r="C42" s="167"/>
      <c r="D42" s="167"/>
      <c r="E42" s="167"/>
      <c r="F42" s="170"/>
    </row>
    <row r="43" spans="1:6" ht="21.9" customHeight="1" x14ac:dyDescent="0.35">
      <c r="A43" s="166"/>
      <c r="B43" s="167"/>
      <c r="C43" s="167"/>
      <c r="D43" s="167"/>
      <c r="E43" s="167"/>
      <c r="F43" s="170"/>
    </row>
    <row r="44" spans="1:6" ht="21.9" customHeight="1" x14ac:dyDescent="0.35">
      <c r="A44" s="166"/>
      <c r="B44" s="167"/>
      <c r="C44" s="167"/>
      <c r="D44" s="167"/>
      <c r="E44" s="167"/>
      <c r="F44" s="170"/>
    </row>
    <row r="45" spans="1:6" ht="21.9" customHeight="1" x14ac:dyDescent="0.35">
      <c r="A45" s="166"/>
      <c r="B45" s="167"/>
      <c r="C45" s="167"/>
      <c r="D45" s="167"/>
      <c r="E45" s="167"/>
      <c r="F45" s="170"/>
    </row>
    <row r="46" spans="1:6" ht="21.9" customHeight="1" x14ac:dyDescent="0.35">
      <c r="A46" s="166"/>
      <c r="B46" s="167"/>
      <c r="C46" s="167"/>
      <c r="D46" s="167"/>
      <c r="E46" s="167"/>
      <c r="F46" s="170"/>
    </row>
    <row r="47" spans="1:6" ht="21.9" customHeight="1" x14ac:dyDescent="0.35">
      <c r="A47" s="166"/>
      <c r="B47" s="167"/>
      <c r="C47" s="167"/>
      <c r="D47" s="167"/>
      <c r="E47" s="167"/>
      <c r="F47" s="170"/>
    </row>
    <row r="48" spans="1:6" ht="21.9" customHeight="1" x14ac:dyDescent="0.35">
      <c r="A48" s="166"/>
      <c r="B48" s="167"/>
      <c r="C48" s="167"/>
      <c r="D48" s="167"/>
      <c r="E48" s="167"/>
      <c r="F48" s="170"/>
    </row>
    <row r="49" spans="1:6" ht="21.9" customHeight="1" x14ac:dyDescent="0.35">
      <c r="A49" s="166"/>
      <c r="B49" s="167"/>
      <c r="C49" s="167"/>
      <c r="D49" s="167"/>
      <c r="E49" s="167"/>
      <c r="F49" s="170"/>
    </row>
    <row r="50" spans="1:6" ht="21.9" customHeight="1" x14ac:dyDescent="0.35">
      <c r="A50" s="166"/>
      <c r="B50" s="167"/>
      <c r="C50" s="167"/>
      <c r="D50" s="167"/>
      <c r="E50" s="167"/>
      <c r="F50" s="170"/>
    </row>
    <row r="51" spans="1:6" ht="21.9" customHeight="1" x14ac:dyDescent="0.35">
      <c r="A51" s="166"/>
      <c r="B51" s="167"/>
      <c r="C51" s="167"/>
      <c r="D51" s="167"/>
      <c r="E51" s="167"/>
      <c r="F51" s="170"/>
    </row>
    <row r="52" spans="1:6" ht="21.9" customHeight="1" x14ac:dyDescent="0.35">
      <c r="A52" s="166"/>
      <c r="B52" s="167"/>
      <c r="C52" s="167"/>
      <c r="D52" s="167"/>
      <c r="E52" s="167"/>
      <c r="F52" s="170"/>
    </row>
    <row r="53" spans="1:6" ht="21.9" customHeight="1" x14ac:dyDescent="0.35">
      <c r="A53" s="166"/>
      <c r="B53" s="167"/>
      <c r="C53" s="167"/>
      <c r="D53" s="167"/>
      <c r="E53" s="167"/>
      <c r="F53" s="170"/>
    </row>
    <row r="54" spans="1:6" ht="21.9" customHeight="1" x14ac:dyDescent="0.35">
      <c r="A54" s="166"/>
      <c r="B54" s="167"/>
      <c r="C54" s="167"/>
      <c r="D54" s="167"/>
      <c r="E54" s="167"/>
      <c r="F54" s="170"/>
    </row>
    <row r="55" spans="1:6" ht="21.9" customHeight="1" x14ac:dyDescent="0.35">
      <c r="A55" s="166"/>
      <c r="B55" s="167"/>
      <c r="C55" s="167"/>
      <c r="D55" s="167"/>
      <c r="E55" s="167"/>
      <c r="F55" s="170"/>
    </row>
    <row r="56" spans="1:6" ht="21.9" customHeight="1" x14ac:dyDescent="0.35">
      <c r="A56" s="166"/>
      <c r="B56" s="167"/>
      <c r="C56" s="167"/>
      <c r="D56" s="167"/>
      <c r="E56" s="167"/>
      <c r="F56" s="170"/>
    </row>
    <row r="57" spans="1:6" ht="21.9" customHeight="1" x14ac:dyDescent="0.35">
      <c r="A57" s="166"/>
      <c r="B57" s="167"/>
      <c r="C57" s="167"/>
      <c r="D57" s="167"/>
      <c r="E57" s="167"/>
      <c r="F57" s="170"/>
    </row>
    <row r="58" spans="1:6" ht="21.9" customHeight="1" x14ac:dyDescent="0.35">
      <c r="A58" s="166"/>
      <c r="B58" s="167"/>
      <c r="C58" s="167"/>
      <c r="D58" s="167"/>
      <c r="E58" s="167"/>
      <c r="F58" s="170"/>
    </row>
    <row r="59" spans="1:6" ht="21.9" customHeight="1" x14ac:dyDescent="0.35">
      <c r="A59" s="166"/>
      <c r="B59" s="167"/>
      <c r="C59" s="167"/>
      <c r="D59" s="167"/>
      <c r="E59" s="167"/>
      <c r="F59" s="170"/>
    </row>
    <row r="60" spans="1:6" ht="21.9" customHeight="1" x14ac:dyDescent="0.35">
      <c r="A60" s="166"/>
      <c r="B60" s="167"/>
      <c r="C60" s="167"/>
      <c r="D60" s="167"/>
      <c r="E60" s="167"/>
      <c r="F60" s="170"/>
    </row>
    <row r="61" spans="1:6" ht="21.9" customHeight="1" x14ac:dyDescent="0.35">
      <c r="A61" s="166"/>
      <c r="B61" s="167"/>
      <c r="C61" s="167"/>
      <c r="D61" s="167"/>
      <c r="E61" s="167"/>
      <c r="F61" s="170"/>
    </row>
    <row r="62" spans="1:6" ht="21.9" customHeight="1" x14ac:dyDescent="0.35">
      <c r="A62" s="166"/>
      <c r="B62" s="167"/>
      <c r="C62" s="167"/>
      <c r="D62" s="167"/>
      <c r="E62" s="167"/>
      <c r="F62" s="170"/>
    </row>
    <row r="63" spans="1:6" ht="21.9" customHeight="1" x14ac:dyDescent="0.35">
      <c r="A63" s="166"/>
      <c r="B63" s="167"/>
      <c r="C63" s="167"/>
      <c r="D63" s="167"/>
      <c r="E63" s="167"/>
      <c r="F63" s="170"/>
    </row>
    <row r="64" spans="1:6" ht="21.9" customHeight="1" x14ac:dyDescent="0.35">
      <c r="A64" s="166"/>
      <c r="B64" s="167"/>
      <c r="C64" s="167"/>
      <c r="D64" s="167"/>
      <c r="E64" s="167"/>
      <c r="F64" s="170"/>
    </row>
    <row r="65" spans="1:6" ht="21.9" customHeight="1" x14ac:dyDescent="0.35">
      <c r="A65" s="166"/>
      <c r="B65" s="167"/>
      <c r="C65" s="167"/>
      <c r="D65" s="167"/>
      <c r="E65" s="167"/>
      <c r="F65" s="170"/>
    </row>
    <row r="66" spans="1:6" ht="21.9" customHeight="1" x14ac:dyDescent="0.35">
      <c r="A66" s="166"/>
      <c r="B66" s="167"/>
      <c r="C66" s="167"/>
      <c r="D66" s="167"/>
      <c r="E66" s="167"/>
      <c r="F66" s="170"/>
    </row>
    <row r="67" spans="1:6" ht="21.9" customHeight="1" x14ac:dyDescent="0.35">
      <c r="A67" s="166"/>
      <c r="B67" s="167"/>
      <c r="C67" s="167"/>
      <c r="D67" s="167"/>
      <c r="E67" s="167"/>
      <c r="F67" s="170"/>
    </row>
    <row r="68" spans="1:6" ht="21.9" customHeight="1" x14ac:dyDescent="0.35">
      <c r="A68" s="166"/>
      <c r="B68" s="167"/>
      <c r="C68" s="167"/>
      <c r="D68" s="167"/>
      <c r="E68" s="167"/>
      <c r="F68" s="170"/>
    </row>
    <row r="69" spans="1:6" ht="21.9" customHeight="1" x14ac:dyDescent="0.35">
      <c r="A69" s="166"/>
      <c r="B69" s="167"/>
      <c r="C69" s="167"/>
      <c r="D69" s="167"/>
      <c r="E69" s="167"/>
      <c r="F69" s="170"/>
    </row>
    <row r="70" spans="1:6" ht="21.9" customHeight="1" x14ac:dyDescent="0.35">
      <c r="A70" s="166"/>
      <c r="B70" s="167"/>
      <c r="C70" s="167"/>
      <c r="D70" s="167"/>
      <c r="E70" s="167"/>
      <c r="F70" s="170"/>
    </row>
    <row r="71" spans="1:6" ht="21.9" customHeight="1" x14ac:dyDescent="0.35">
      <c r="A71" s="166"/>
      <c r="B71" s="167"/>
      <c r="C71" s="167"/>
      <c r="D71" s="167"/>
      <c r="E71" s="167"/>
      <c r="F71" s="170"/>
    </row>
    <row r="72" spans="1:6" ht="21.9" customHeight="1" x14ac:dyDescent="0.35">
      <c r="A72" s="166"/>
      <c r="B72" s="167"/>
      <c r="C72" s="167"/>
      <c r="D72" s="167"/>
      <c r="E72" s="167"/>
      <c r="F72" s="170"/>
    </row>
    <row r="73" spans="1:6" ht="21.9" customHeight="1" x14ac:dyDescent="0.35">
      <c r="A73" s="166"/>
      <c r="B73" s="167"/>
      <c r="C73" s="167"/>
      <c r="D73" s="167"/>
      <c r="E73" s="167"/>
      <c r="F73" s="170"/>
    </row>
    <row r="74" spans="1:6" ht="21.9" customHeight="1" x14ac:dyDescent="0.35">
      <c r="A74" s="166"/>
      <c r="B74" s="167"/>
      <c r="C74" s="167"/>
      <c r="D74" s="167"/>
      <c r="E74" s="167"/>
      <c r="F74" s="170"/>
    </row>
    <row r="75" spans="1:6" ht="21.9" customHeight="1" x14ac:dyDescent="0.35">
      <c r="A75" s="166"/>
      <c r="B75" s="167"/>
      <c r="C75" s="167"/>
      <c r="D75" s="167"/>
      <c r="E75" s="167"/>
      <c r="F75" s="170"/>
    </row>
    <row r="76" spans="1:6" ht="21.9" customHeight="1" x14ac:dyDescent="0.35">
      <c r="A76" s="166"/>
      <c r="B76" s="167"/>
      <c r="C76" s="167"/>
      <c r="D76" s="167"/>
      <c r="E76" s="167"/>
      <c r="F76" s="170"/>
    </row>
    <row r="77" spans="1:6" ht="21.9" customHeight="1" x14ac:dyDescent="0.35">
      <c r="A77" s="166"/>
      <c r="B77" s="167"/>
      <c r="C77" s="167"/>
      <c r="D77" s="167"/>
      <c r="E77" s="167"/>
      <c r="F77" s="170"/>
    </row>
    <row r="78" spans="1:6" ht="21.9" customHeight="1" x14ac:dyDescent="0.35">
      <c r="A78" s="166"/>
      <c r="B78" s="167"/>
      <c r="C78" s="167"/>
      <c r="D78" s="167"/>
      <c r="E78" s="167"/>
      <c r="F78" s="170"/>
    </row>
    <row r="79" spans="1:6" ht="21.9" customHeight="1" x14ac:dyDescent="0.35">
      <c r="A79" s="166"/>
      <c r="B79" s="167"/>
      <c r="C79" s="167"/>
      <c r="D79" s="167"/>
      <c r="E79" s="167"/>
      <c r="F79" s="170"/>
    </row>
    <row r="80" spans="1:6" ht="21.9" customHeight="1" x14ac:dyDescent="0.35">
      <c r="A80" s="166"/>
      <c r="B80" s="167"/>
      <c r="C80" s="167"/>
      <c r="D80" s="167"/>
      <c r="E80" s="167"/>
      <c r="F80" s="170"/>
    </row>
    <row r="81" spans="1:6" ht="21.9" customHeight="1" x14ac:dyDescent="0.35">
      <c r="A81" s="166"/>
      <c r="B81" s="167"/>
      <c r="C81" s="167"/>
      <c r="D81" s="167"/>
      <c r="E81" s="167"/>
      <c r="F81" s="170"/>
    </row>
    <row r="82" spans="1:6" x14ac:dyDescent="0.35">
      <c r="A82" s="169"/>
      <c r="B82" s="169"/>
      <c r="C82" s="169"/>
      <c r="D82" s="169"/>
      <c r="E82" s="169"/>
      <c r="F82" s="169"/>
    </row>
    <row r="83" spans="1:6" ht="21.9" customHeight="1" x14ac:dyDescent="0.35">
      <c r="A83" s="250" t="s">
        <v>268</v>
      </c>
      <c r="B83" s="251"/>
      <c r="C83" s="251"/>
      <c r="D83" s="251"/>
      <c r="E83" s="251"/>
      <c r="F83" s="252"/>
    </row>
    <row r="84" spans="1:6" ht="21.9" customHeight="1" x14ac:dyDescent="0.35">
      <c r="A84" s="250" t="s">
        <v>11</v>
      </c>
      <c r="B84" s="251"/>
      <c r="C84" s="251"/>
      <c r="D84" s="251"/>
      <c r="E84" s="251"/>
      <c r="F84" s="252"/>
    </row>
    <row r="85" spans="1:6" ht="21.9" customHeight="1" x14ac:dyDescent="0.35">
      <c r="A85" s="160" t="s">
        <v>9</v>
      </c>
      <c r="B85" s="160" t="s">
        <v>4</v>
      </c>
      <c r="C85" s="160" t="s">
        <v>5</v>
      </c>
      <c r="D85" s="160" t="s">
        <v>6</v>
      </c>
      <c r="E85" s="160" t="s">
        <v>7</v>
      </c>
      <c r="F85" s="160" t="s">
        <v>8</v>
      </c>
    </row>
    <row r="86" spans="1:6" ht="21.9" customHeight="1" x14ac:dyDescent="0.35">
      <c r="A86" s="166"/>
      <c r="B86" s="167"/>
      <c r="C86" s="167"/>
      <c r="D86" s="167"/>
      <c r="E86" s="167"/>
      <c r="F86" s="170"/>
    </row>
    <row r="87" spans="1:6" ht="21.9" customHeight="1" x14ac:dyDescent="0.35">
      <c r="A87" s="166"/>
      <c r="B87" s="167"/>
      <c r="C87" s="167"/>
      <c r="D87" s="167"/>
      <c r="E87" s="167"/>
      <c r="F87" s="170"/>
    </row>
    <row r="88" spans="1:6" ht="21.9" customHeight="1" x14ac:dyDescent="0.35">
      <c r="A88" s="166"/>
      <c r="B88" s="167"/>
      <c r="C88" s="167"/>
      <c r="D88" s="167"/>
      <c r="E88" s="167"/>
      <c r="F88" s="170"/>
    </row>
    <row r="89" spans="1:6" ht="21.9" customHeight="1" x14ac:dyDescent="0.35">
      <c r="A89" s="166"/>
      <c r="B89" s="167"/>
      <c r="C89" s="167"/>
      <c r="D89" s="167"/>
      <c r="E89" s="167"/>
      <c r="F89" s="170"/>
    </row>
    <row r="90" spans="1:6" ht="21.9" customHeight="1" x14ac:dyDescent="0.35">
      <c r="A90" s="166"/>
      <c r="B90" s="167"/>
      <c r="C90" s="167"/>
      <c r="D90" s="167"/>
      <c r="E90" s="167"/>
      <c r="F90" s="170"/>
    </row>
    <row r="91" spans="1:6" ht="21.9" customHeight="1" x14ac:dyDescent="0.35">
      <c r="A91" s="166"/>
      <c r="B91" s="167"/>
      <c r="C91" s="167"/>
      <c r="D91" s="167"/>
      <c r="E91" s="167"/>
      <c r="F91" s="170"/>
    </row>
    <row r="92" spans="1:6" ht="21.9" customHeight="1" x14ac:dyDescent="0.35">
      <c r="A92" s="166"/>
      <c r="B92" s="167"/>
      <c r="C92" s="167"/>
      <c r="D92" s="167"/>
      <c r="E92" s="167"/>
      <c r="F92" s="170"/>
    </row>
    <row r="93" spans="1:6" ht="21.9" customHeight="1" x14ac:dyDescent="0.35">
      <c r="A93" s="166"/>
      <c r="B93" s="167"/>
      <c r="C93" s="167"/>
      <c r="D93" s="167"/>
      <c r="E93" s="167"/>
      <c r="F93" s="170"/>
    </row>
    <row r="94" spans="1:6" ht="21.9" customHeight="1" x14ac:dyDescent="0.35">
      <c r="A94" s="166"/>
      <c r="B94" s="167"/>
      <c r="C94" s="167"/>
      <c r="D94" s="167"/>
      <c r="E94" s="167"/>
      <c r="F94" s="170"/>
    </row>
    <row r="95" spans="1:6" ht="21.9" customHeight="1" x14ac:dyDescent="0.35">
      <c r="A95" s="166"/>
      <c r="B95" s="167"/>
      <c r="C95" s="167"/>
      <c r="D95" s="167"/>
      <c r="E95" s="167"/>
      <c r="F95" s="170"/>
    </row>
    <row r="96" spans="1:6" ht="21.9" customHeight="1" x14ac:dyDescent="0.35">
      <c r="A96" s="166"/>
      <c r="B96" s="167"/>
      <c r="C96" s="167"/>
      <c r="D96" s="167"/>
      <c r="E96" s="167"/>
      <c r="F96" s="170"/>
    </row>
    <row r="97" spans="1:6" ht="21.9" customHeight="1" x14ac:dyDescent="0.35">
      <c r="A97" s="166"/>
      <c r="B97" s="167"/>
      <c r="C97" s="167"/>
      <c r="D97" s="167"/>
      <c r="E97" s="167"/>
      <c r="F97" s="170"/>
    </row>
    <row r="98" spans="1:6" ht="21.9" customHeight="1" x14ac:dyDescent="0.35">
      <c r="A98" s="166"/>
      <c r="B98" s="167"/>
      <c r="C98" s="167"/>
      <c r="D98" s="167"/>
      <c r="E98" s="167"/>
      <c r="F98" s="170"/>
    </row>
    <row r="99" spans="1:6" ht="21.9" customHeight="1" x14ac:dyDescent="0.35">
      <c r="A99" s="166"/>
      <c r="B99" s="167"/>
      <c r="C99" s="167"/>
      <c r="D99" s="167"/>
      <c r="E99" s="167"/>
      <c r="F99" s="170"/>
    </row>
    <row r="100" spans="1:6" ht="21.9" customHeight="1" x14ac:dyDescent="0.35">
      <c r="A100" s="166"/>
      <c r="B100" s="167"/>
      <c r="C100" s="167"/>
      <c r="D100" s="167"/>
      <c r="E100" s="167"/>
      <c r="F100" s="170"/>
    </row>
    <row r="101" spans="1:6" ht="21.9" customHeight="1" x14ac:dyDescent="0.35">
      <c r="A101" s="166"/>
      <c r="B101" s="167"/>
      <c r="C101" s="167"/>
      <c r="D101" s="167"/>
      <c r="E101" s="167"/>
      <c r="F101" s="170"/>
    </row>
    <row r="102" spans="1:6" ht="21.9" customHeight="1" x14ac:dyDescent="0.35">
      <c r="A102" s="166"/>
      <c r="B102" s="167"/>
      <c r="C102" s="167"/>
      <c r="D102" s="167"/>
      <c r="E102" s="167"/>
      <c r="F102" s="170"/>
    </row>
    <row r="103" spans="1:6" ht="21.9" customHeight="1" x14ac:dyDescent="0.35">
      <c r="A103" s="166"/>
      <c r="B103" s="167"/>
      <c r="C103" s="167"/>
      <c r="D103" s="167"/>
      <c r="E103" s="167"/>
      <c r="F103" s="170"/>
    </row>
    <row r="104" spans="1:6" ht="21.9" customHeight="1" x14ac:dyDescent="0.35">
      <c r="A104" s="166"/>
      <c r="B104" s="167"/>
      <c r="C104" s="167"/>
      <c r="D104" s="167"/>
      <c r="E104" s="167"/>
      <c r="F104" s="170"/>
    </row>
    <row r="105" spans="1:6" ht="21.9" customHeight="1" x14ac:dyDescent="0.35">
      <c r="A105" s="166"/>
      <c r="B105" s="167"/>
      <c r="C105" s="167"/>
      <c r="D105" s="167"/>
      <c r="E105" s="167"/>
      <c r="F105" s="170"/>
    </row>
    <row r="106" spans="1:6" ht="21.9" customHeight="1" x14ac:dyDescent="0.35">
      <c r="A106" s="166"/>
      <c r="B106" s="167"/>
      <c r="C106" s="167"/>
      <c r="D106" s="167"/>
      <c r="E106" s="167"/>
      <c r="F106" s="170"/>
    </row>
    <row r="107" spans="1:6" ht="21.9" customHeight="1" x14ac:dyDescent="0.35">
      <c r="A107" s="166"/>
      <c r="B107" s="167"/>
      <c r="C107" s="167"/>
      <c r="D107" s="167"/>
      <c r="E107" s="167"/>
      <c r="F107" s="170"/>
    </row>
    <row r="108" spans="1:6" ht="21.9" customHeight="1" x14ac:dyDescent="0.35">
      <c r="A108" s="166"/>
      <c r="B108" s="167"/>
      <c r="C108" s="167"/>
      <c r="D108" s="167"/>
      <c r="E108" s="167"/>
      <c r="F108" s="170"/>
    </row>
    <row r="109" spans="1:6" ht="21.9" customHeight="1" x14ac:dyDescent="0.35">
      <c r="A109" s="166"/>
      <c r="B109" s="167"/>
      <c r="C109" s="167"/>
      <c r="D109" s="167"/>
      <c r="E109" s="167"/>
      <c r="F109" s="170"/>
    </row>
    <row r="110" spans="1:6" ht="21.9" customHeight="1" x14ac:dyDescent="0.35">
      <c r="A110" s="166"/>
      <c r="B110" s="167"/>
      <c r="C110" s="167"/>
      <c r="D110" s="167"/>
      <c r="E110" s="167"/>
      <c r="F110" s="170"/>
    </row>
    <row r="111" spans="1:6" ht="21.9" customHeight="1" x14ac:dyDescent="0.35">
      <c r="A111" s="166"/>
      <c r="B111" s="167"/>
      <c r="C111" s="167"/>
      <c r="D111" s="167"/>
      <c r="E111" s="167"/>
      <c r="F111" s="170"/>
    </row>
    <row r="112" spans="1:6" ht="21.9" customHeight="1" x14ac:dyDescent="0.35">
      <c r="A112" s="166"/>
      <c r="B112" s="167"/>
      <c r="C112" s="167"/>
      <c r="D112" s="167"/>
      <c r="E112" s="167"/>
      <c r="F112" s="170"/>
    </row>
    <row r="113" spans="1:6" ht="21.9" customHeight="1" x14ac:dyDescent="0.35">
      <c r="A113" s="166"/>
      <c r="B113" s="167"/>
      <c r="C113" s="167"/>
      <c r="D113" s="167"/>
      <c r="E113" s="167"/>
      <c r="F113" s="170"/>
    </row>
    <row r="114" spans="1:6" ht="21.9" customHeight="1" x14ac:dyDescent="0.35">
      <c r="A114" s="166"/>
      <c r="B114" s="167"/>
      <c r="C114" s="167"/>
      <c r="D114" s="167"/>
      <c r="E114" s="167"/>
      <c r="F114" s="170"/>
    </row>
    <row r="115" spans="1:6" ht="21.9" customHeight="1" x14ac:dyDescent="0.35">
      <c r="A115" s="166"/>
      <c r="B115" s="167"/>
      <c r="C115" s="167"/>
      <c r="D115" s="167"/>
      <c r="E115" s="167"/>
      <c r="F115" s="170"/>
    </row>
    <row r="116" spans="1:6" ht="21.9" customHeight="1" x14ac:dyDescent="0.35">
      <c r="A116" s="166"/>
      <c r="B116" s="167"/>
      <c r="C116" s="167"/>
      <c r="D116" s="167"/>
      <c r="E116" s="167"/>
      <c r="F116" s="170"/>
    </row>
    <row r="117" spans="1:6" ht="21.9" customHeight="1" x14ac:dyDescent="0.35">
      <c r="A117" s="166"/>
      <c r="B117" s="167"/>
      <c r="C117" s="167"/>
      <c r="D117" s="167"/>
      <c r="E117" s="167"/>
      <c r="F117" s="170"/>
    </row>
    <row r="118" spans="1:6" ht="21.9" customHeight="1" x14ac:dyDescent="0.35">
      <c r="A118" s="166"/>
      <c r="B118" s="167"/>
      <c r="C118" s="167"/>
      <c r="D118" s="167"/>
      <c r="E118" s="167"/>
      <c r="F118" s="170"/>
    </row>
    <row r="119" spans="1:6" ht="21.9" customHeight="1" x14ac:dyDescent="0.35">
      <c r="A119" s="166"/>
      <c r="B119" s="167"/>
      <c r="C119" s="167"/>
      <c r="D119" s="167"/>
      <c r="E119" s="167"/>
      <c r="F119" s="170"/>
    </row>
    <row r="120" spans="1:6" ht="21.9" customHeight="1" x14ac:dyDescent="0.35">
      <c r="A120" s="166"/>
      <c r="B120" s="167"/>
      <c r="C120" s="167"/>
      <c r="D120" s="167"/>
      <c r="E120" s="167"/>
      <c r="F120" s="170"/>
    </row>
    <row r="122" spans="1:6" ht="12.75" customHeight="1" x14ac:dyDescent="0.35"/>
    <row r="123" spans="1:6" ht="12.75" customHeight="1" x14ac:dyDescent="0.35"/>
    <row r="124" spans="1:6" x14ac:dyDescent="0.35">
      <c r="A124" s="57" t="s">
        <v>678</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zoomScale="80" zoomScaleNormal="80" zoomScaleSheetLayoutView="100" workbookViewId="0"/>
  </sheetViews>
  <sheetFormatPr defaultColWidth="9.08984375" defaultRowHeight="27.75" customHeight="1" x14ac:dyDescent="0.35"/>
  <cols>
    <col min="1" max="2" width="16" style="70" customWidth="1"/>
    <col min="3" max="3" width="6.36328125" style="70" bestFit="1" customWidth="1"/>
    <col min="4" max="4" width="20.6328125" style="70" customWidth="1"/>
    <col min="5" max="5" width="16.453125" style="90" customWidth="1"/>
    <col min="6" max="6" width="6.36328125" style="90" bestFit="1" customWidth="1"/>
    <col min="7" max="7" width="20.6328125" style="70" customWidth="1"/>
    <col min="8" max="8" width="50.54296875" style="90" customWidth="1"/>
    <col min="9" max="10" width="15.54296875" style="90" customWidth="1"/>
    <col min="11" max="11" width="15.54296875" style="91" customWidth="1"/>
    <col min="12" max="13" width="15.54296875" style="92" customWidth="1"/>
    <col min="14" max="16" width="15.54296875" style="70" customWidth="1"/>
    <col min="17" max="18" width="13.6328125" style="70" customWidth="1"/>
    <col min="19" max="19" width="15.54296875" style="70" customWidth="1"/>
    <col min="20" max="16384" width="9.08984375" style="70"/>
  </cols>
  <sheetData>
    <row r="1" spans="1:16" ht="39.75" customHeight="1" x14ac:dyDescent="0.25">
      <c r="A1" s="69" t="s">
        <v>18</v>
      </c>
      <c r="B1" s="69"/>
      <c r="C1" s="257" t="s">
        <v>365</v>
      </c>
      <c r="D1" s="257"/>
      <c r="E1" s="257"/>
      <c r="F1" s="257"/>
      <c r="G1" s="257"/>
      <c r="H1" s="257"/>
      <c r="I1" s="257"/>
      <c r="J1" s="257"/>
      <c r="K1" s="257"/>
      <c r="L1" s="257"/>
      <c r="M1" s="257"/>
      <c r="N1" s="257"/>
      <c r="O1" s="257"/>
      <c r="P1" s="257"/>
    </row>
    <row r="2" spans="1:16" ht="27.75" customHeight="1" x14ac:dyDescent="0.25">
      <c r="A2" s="225" t="s">
        <v>364</v>
      </c>
      <c r="B2" s="226"/>
      <c r="C2" s="226"/>
      <c r="D2" s="226"/>
      <c r="E2" s="226"/>
      <c r="F2" s="226"/>
      <c r="G2" s="226"/>
      <c r="H2" s="226"/>
      <c r="I2" s="226"/>
      <c r="J2" s="226"/>
      <c r="K2" s="226"/>
      <c r="L2" s="226"/>
      <c r="M2" s="226"/>
      <c r="N2" s="226"/>
      <c r="O2" s="226"/>
      <c r="P2" s="227"/>
    </row>
    <row r="3" spans="1:16" ht="17.25" customHeight="1" x14ac:dyDescent="0.35">
      <c r="A3" s="69"/>
      <c r="B3" s="69"/>
      <c r="C3" s="69"/>
      <c r="D3" s="69"/>
    </row>
    <row r="4" spans="1:16" s="71" customFormat="1" ht="25.5" customHeight="1" x14ac:dyDescent="0.25">
      <c r="A4" s="225" t="str">
        <f>Overview!B4&amp; " - Effective from "&amp;Overview!D4&amp;" - "&amp;Overview!E4&amp;" new Designated EHV charges"</f>
        <v>mua Electricity Ltd - Effective from 1 April 2027 - Final new Designated EHV charges</v>
      </c>
      <c r="B4" s="226"/>
      <c r="C4" s="226"/>
      <c r="D4" s="226"/>
      <c r="E4" s="226"/>
      <c r="F4" s="226"/>
      <c r="G4" s="226"/>
      <c r="H4" s="226"/>
      <c r="I4" s="226"/>
      <c r="J4" s="226"/>
      <c r="K4" s="226"/>
      <c r="L4" s="226"/>
      <c r="M4" s="226"/>
      <c r="N4" s="226"/>
      <c r="O4" s="226"/>
      <c r="P4" s="227"/>
    </row>
    <row r="5" spans="1:16" ht="69.75" customHeight="1" x14ac:dyDescent="0.25">
      <c r="A5" s="74" t="s">
        <v>368</v>
      </c>
      <c r="B5" s="74" t="s">
        <v>270</v>
      </c>
      <c r="C5" s="74" t="s">
        <v>260</v>
      </c>
      <c r="D5" s="74" t="s">
        <v>261</v>
      </c>
      <c r="E5" s="74" t="s">
        <v>271</v>
      </c>
      <c r="F5" s="74" t="s">
        <v>260</v>
      </c>
      <c r="G5" s="74" t="s">
        <v>262</v>
      </c>
      <c r="H5" s="76" t="s">
        <v>29</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6" ht="22.5" customHeight="1" x14ac:dyDescent="0.25">
      <c r="A6" s="171"/>
      <c r="B6" s="171"/>
      <c r="C6" s="171"/>
      <c r="D6" s="171"/>
      <c r="E6" s="172"/>
      <c r="F6" s="172"/>
      <c r="G6" s="172"/>
      <c r="H6" s="172"/>
      <c r="I6" s="173"/>
      <c r="J6" s="174"/>
      <c r="K6" s="174"/>
      <c r="L6" s="174"/>
      <c r="M6" s="175"/>
      <c r="N6" s="176"/>
      <c r="O6" s="176"/>
      <c r="P6" s="176"/>
    </row>
    <row r="7" spans="1:16" ht="22.5" customHeight="1" x14ac:dyDescent="0.25">
      <c r="A7" s="171"/>
      <c r="B7" s="171"/>
      <c r="C7" s="171"/>
      <c r="D7" s="171"/>
      <c r="E7" s="172"/>
      <c r="F7" s="172"/>
      <c r="G7" s="172"/>
      <c r="H7" s="172"/>
      <c r="I7" s="173"/>
      <c r="J7" s="174"/>
      <c r="K7" s="174"/>
      <c r="L7" s="174"/>
      <c r="M7" s="175"/>
      <c r="N7" s="176"/>
      <c r="O7" s="176"/>
      <c r="P7" s="176"/>
    </row>
    <row r="8" spans="1:16" ht="22.5" customHeight="1" x14ac:dyDescent="0.25">
      <c r="A8" s="171"/>
      <c r="B8" s="171"/>
      <c r="C8" s="171"/>
      <c r="D8" s="171"/>
      <c r="E8" s="172"/>
      <c r="F8" s="172"/>
      <c r="G8" s="172"/>
      <c r="H8" s="172"/>
      <c r="I8" s="173"/>
      <c r="J8" s="174"/>
      <c r="K8" s="174"/>
      <c r="L8" s="174"/>
      <c r="M8" s="175"/>
      <c r="N8" s="176"/>
      <c r="O8" s="176"/>
      <c r="P8" s="176"/>
    </row>
    <row r="9" spans="1:16" ht="22.5" customHeight="1" x14ac:dyDescent="0.25">
      <c r="A9" s="171"/>
      <c r="B9" s="171"/>
      <c r="C9" s="171"/>
      <c r="D9" s="171"/>
      <c r="E9" s="172"/>
      <c r="F9" s="172"/>
      <c r="G9" s="172"/>
      <c r="H9" s="172"/>
      <c r="I9" s="173"/>
      <c r="J9" s="174"/>
      <c r="K9" s="174"/>
      <c r="L9" s="174"/>
      <c r="M9" s="175"/>
      <c r="N9" s="176"/>
      <c r="O9" s="176"/>
      <c r="P9" s="176"/>
    </row>
    <row r="10" spans="1:16" ht="22.5" customHeight="1" x14ac:dyDescent="0.25">
      <c r="A10" s="171"/>
      <c r="B10" s="171"/>
      <c r="C10" s="171"/>
      <c r="D10" s="171"/>
      <c r="E10" s="172"/>
      <c r="F10" s="172"/>
      <c r="G10" s="172"/>
      <c r="H10" s="172"/>
      <c r="I10" s="173"/>
      <c r="J10" s="174"/>
      <c r="K10" s="174"/>
      <c r="L10" s="174"/>
      <c r="M10" s="175"/>
      <c r="N10" s="176"/>
      <c r="O10" s="176"/>
      <c r="P10" s="176"/>
    </row>
    <row r="11" spans="1:16" ht="22.5" customHeight="1" x14ac:dyDescent="0.25">
      <c r="A11" s="171"/>
      <c r="B11" s="171"/>
      <c r="C11" s="171"/>
      <c r="D11" s="171"/>
      <c r="E11" s="172"/>
      <c r="F11" s="172"/>
      <c r="G11" s="172"/>
      <c r="H11" s="172"/>
      <c r="I11" s="173"/>
      <c r="J11" s="174"/>
      <c r="K11" s="174"/>
      <c r="L11" s="174"/>
      <c r="M11" s="175"/>
      <c r="N11" s="176"/>
      <c r="O11" s="176"/>
      <c r="P11" s="176"/>
    </row>
    <row r="12" spans="1:16" ht="22.5" customHeight="1" x14ac:dyDescent="0.25">
      <c r="A12" s="171"/>
      <c r="B12" s="171"/>
      <c r="C12" s="171"/>
      <c r="D12" s="171"/>
      <c r="E12" s="172"/>
      <c r="F12" s="172"/>
      <c r="G12" s="172"/>
      <c r="H12" s="172"/>
      <c r="I12" s="173"/>
      <c r="J12" s="174"/>
      <c r="K12" s="174"/>
      <c r="L12" s="174"/>
      <c r="M12" s="175"/>
      <c r="N12" s="176"/>
      <c r="O12" s="176"/>
      <c r="P12" s="176"/>
    </row>
    <row r="13" spans="1:16" ht="22.5" customHeight="1" x14ac:dyDescent="0.25">
      <c r="A13" s="171"/>
      <c r="B13" s="171"/>
      <c r="C13" s="171"/>
      <c r="D13" s="171"/>
      <c r="E13" s="172"/>
      <c r="F13" s="172"/>
      <c r="G13" s="172"/>
      <c r="H13" s="172"/>
      <c r="I13" s="173"/>
      <c r="J13" s="174"/>
      <c r="K13" s="174"/>
      <c r="L13" s="174"/>
      <c r="M13" s="175"/>
      <c r="N13" s="176"/>
      <c r="O13" s="176"/>
      <c r="P13" s="176"/>
    </row>
    <row r="14" spans="1:16" ht="22.5" customHeight="1" x14ac:dyDescent="0.25">
      <c r="A14" s="171"/>
      <c r="B14" s="171"/>
      <c r="C14" s="171"/>
      <c r="D14" s="171"/>
      <c r="E14" s="172"/>
      <c r="F14" s="172"/>
      <c r="G14" s="172"/>
      <c r="H14" s="172"/>
      <c r="I14" s="173"/>
      <c r="J14" s="174"/>
      <c r="K14" s="174"/>
      <c r="L14" s="174"/>
      <c r="M14" s="175"/>
      <c r="N14" s="176"/>
      <c r="O14" s="176"/>
      <c r="P14" s="176"/>
    </row>
    <row r="15" spans="1:16" ht="22.5" customHeight="1" x14ac:dyDescent="0.25">
      <c r="A15" s="171"/>
      <c r="B15" s="171"/>
      <c r="C15" s="171"/>
      <c r="D15" s="171"/>
      <c r="E15" s="172"/>
      <c r="F15" s="172"/>
      <c r="G15" s="172"/>
      <c r="H15" s="172"/>
      <c r="I15" s="173"/>
      <c r="J15" s="174"/>
      <c r="K15" s="174"/>
      <c r="L15" s="174"/>
      <c r="M15" s="175"/>
      <c r="N15" s="176"/>
      <c r="O15" s="176"/>
      <c r="P15" s="176"/>
    </row>
    <row r="17" spans="1:18" ht="27.75" customHeight="1" x14ac:dyDescent="0.25">
      <c r="A17" s="225" t="str">
        <f>Overview!B4&amp; " - Effective from "&amp;Overview!D4&amp;" - "&amp;Overview!E4&amp;" new Designated EHV line loss factors"</f>
        <v>mua Electricity Ltd - Effective from 1 April 2027 - Final new Designated EHV line loss factors</v>
      </c>
      <c r="B17" s="226"/>
      <c r="C17" s="226"/>
      <c r="D17" s="226"/>
      <c r="E17" s="226"/>
      <c r="F17" s="226"/>
      <c r="G17" s="226"/>
      <c r="H17" s="226"/>
      <c r="I17" s="226"/>
      <c r="J17" s="226"/>
      <c r="K17" s="226"/>
      <c r="L17" s="226"/>
      <c r="M17" s="226"/>
      <c r="N17" s="226"/>
      <c r="O17" s="226"/>
      <c r="P17" s="226"/>
      <c r="Q17" s="226"/>
      <c r="R17" s="227"/>
    </row>
    <row r="18" spans="1:18" ht="62.25" customHeight="1" x14ac:dyDescent="0.25">
      <c r="A18" s="74" t="s">
        <v>368</v>
      </c>
      <c r="B18" s="74" t="s">
        <v>270</v>
      </c>
      <c r="C18" s="74" t="s">
        <v>260</v>
      </c>
      <c r="D18" s="74" t="s">
        <v>261</v>
      </c>
      <c r="E18" s="74" t="s">
        <v>271</v>
      </c>
      <c r="F18" s="74" t="s">
        <v>260</v>
      </c>
      <c r="G18" s="74" t="s">
        <v>262</v>
      </c>
      <c r="H18" s="76" t="s">
        <v>29</v>
      </c>
      <c r="I18" s="177" t="s">
        <v>337</v>
      </c>
      <c r="J18" s="177" t="s">
        <v>336</v>
      </c>
      <c r="K18" s="177" t="s">
        <v>338</v>
      </c>
      <c r="L18" s="177" t="s">
        <v>339</v>
      </c>
      <c r="M18" s="177" t="s">
        <v>340</v>
      </c>
      <c r="N18" s="178" t="s">
        <v>341</v>
      </c>
      <c r="O18" s="178" t="s">
        <v>342</v>
      </c>
      <c r="P18" s="178" t="s">
        <v>343</v>
      </c>
      <c r="Q18" s="178" t="s">
        <v>344</v>
      </c>
      <c r="R18" s="178" t="s">
        <v>345</v>
      </c>
    </row>
    <row r="19" spans="1:18" ht="22.5" customHeight="1" x14ac:dyDescent="0.25">
      <c r="A19" s="171"/>
      <c r="B19" s="171"/>
      <c r="C19" s="171"/>
      <c r="D19" s="171"/>
      <c r="E19" s="172"/>
      <c r="F19" s="179"/>
      <c r="G19" s="179"/>
      <c r="H19" s="179"/>
      <c r="I19" s="180"/>
      <c r="J19" s="180"/>
      <c r="K19" s="181"/>
      <c r="L19" s="182"/>
      <c r="M19" s="182"/>
      <c r="N19" s="183"/>
      <c r="O19" s="183"/>
      <c r="P19" s="183"/>
      <c r="Q19" s="183"/>
      <c r="R19" s="183"/>
    </row>
    <row r="20" spans="1:18" ht="22.5" customHeight="1" x14ac:dyDescent="0.25">
      <c r="A20" s="171"/>
      <c r="B20" s="171"/>
      <c r="C20" s="171"/>
      <c r="D20" s="171"/>
      <c r="E20" s="172"/>
      <c r="F20" s="179"/>
      <c r="G20" s="179"/>
      <c r="H20" s="179"/>
      <c r="I20" s="180"/>
      <c r="J20" s="180"/>
      <c r="K20" s="181"/>
      <c r="L20" s="182"/>
      <c r="M20" s="182"/>
      <c r="N20" s="183"/>
      <c r="O20" s="183"/>
      <c r="P20" s="183"/>
      <c r="Q20" s="183"/>
      <c r="R20" s="183"/>
    </row>
    <row r="21" spans="1:18" ht="22.5" customHeight="1" x14ac:dyDescent="0.25">
      <c r="A21" s="171"/>
      <c r="B21" s="171"/>
      <c r="C21" s="171"/>
      <c r="D21" s="171"/>
      <c r="E21" s="172"/>
      <c r="F21" s="179"/>
      <c r="G21" s="179"/>
      <c r="H21" s="179"/>
      <c r="I21" s="180"/>
      <c r="J21" s="180"/>
      <c r="K21" s="181"/>
      <c r="L21" s="182"/>
      <c r="M21" s="182"/>
      <c r="N21" s="183"/>
      <c r="O21" s="183"/>
      <c r="P21" s="183"/>
      <c r="Q21" s="183"/>
      <c r="R21" s="183"/>
    </row>
    <row r="22" spans="1:18" ht="22.5" customHeight="1" x14ac:dyDescent="0.25">
      <c r="A22" s="171"/>
      <c r="B22" s="171"/>
      <c r="C22" s="171"/>
      <c r="D22" s="171"/>
      <c r="E22" s="172"/>
      <c r="F22" s="179"/>
      <c r="G22" s="179"/>
      <c r="H22" s="179"/>
      <c r="I22" s="180"/>
      <c r="J22" s="180"/>
      <c r="K22" s="181"/>
      <c r="L22" s="182"/>
      <c r="M22" s="182"/>
      <c r="N22" s="183"/>
      <c r="O22" s="183"/>
      <c r="P22" s="183"/>
      <c r="Q22" s="183"/>
      <c r="R22" s="183"/>
    </row>
    <row r="23" spans="1:18" ht="22.5" customHeight="1" x14ac:dyDescent="0.25">
      <c r="A23" s="171"/>
      <c r="B23" s="171"/>
      <c r="C23" s="171"/>
      <c r="D23" s="171"/>
      <c r="E23" s="172"/>
      <c r="F23" s="179"/>
      <c r="G23" s="179"/>
      <c r="H23" s="179"/>
      <c r="I23" s="180"/>
      <c r="J23" s="180"/>
      <c r="K23" s="181"/>
      <c r="L23" s="182"/>
      <c r="M23" s="182"/>
      <c r="N23" s="183"/>
      <c r="O23" s="183"/>
      <c r="P23" s="183"/>
      <c r="Q23" s="183"/>
      <c r="R23" s="183"/>
    </row>
    <row r="24" spans="1:18" ht="22.5" customHeight="1" x14ac:dyDescent="0.25">
      <c r="A24" s="171"/>
      <c r="B24" s="171"/>
      <c r="C24" s="171"/>
      <c r="D24" s="171"/>
      <c r="E24" s="172"/>
      <c r="F24" s="179"/>
      <c r="G24" s="179"/>
      <c r="H24" s="179"/>
      <c r="I24" s="180"/>
      <c r="J24" s="180"/>
      <c r="K24" s="181"/>
      <c r="L24" s="182"/>
      <c r="M24" s="182"/>
      <c r="N24" s="183"/>
      <c r="O24" s="183"/>
      <c r="P24" s="183"/>
      <c r="Q24" s="183"/>
      <c r="R24" s="183"/>
    </row>
    <row r="25" spans="1:18" ht="22.5" customHeight="1" x14ac:dyDescent="0.25">
      <c r="A25" s="171"/>
      <c r="B25" s="171"/>
      <c r="C25" s="171"/>
      <c r="D25" s="171"/>
      <c r="E25" s="172"/>
      <c r="F25" s="179"/>
      <c r="G25" s="179"/>
      <c r="H25" s="179"/>
      <c r="I25" s="180"/>
      <c r="J25" s="180"/>
      <c r="K25" s="181"/>
      <c r="L25" s="182"/>
      <c r="M25" s="182"/>
      <c r="N25" s="183"/>
      <c r="O25" s="183"/>
      <c r="P25" s="183"/>
      <c r="Q25" s="183"/>
      <c r="R25" s="183"/>
    </row>
    <row r="26" spans="1:18" ht="22.5" customHeight="1" x14ac:dyDescent="0.25">
      <c r="A26" s="171"/>
      <c r="B26" s="171"/>
      <c r="C26" s="171"/>
      <c r="D26" s="171"/>
      <c r="E26" s="172"/>
      <c r="F26" s="179"/>
      <c r="G26" s="179"/>
      <c r="H26" s="179"/>
      <c r="I26" s="180"/>
      <c r="J26" s="180"/>
      <c r="K26" s="181"/>
      <c r="L26" s="182"/>
      <c r="M26" s="182"/>
      <c r="N26" s="183"/>
      <c r="O26" s="183"/>
      <c r="P26" s="183"/>
      <c r="Q26" s="183"/>
      <c r="R26" s="183"/>
    </row>
    <row r="27" spans="1:18" ht="22.5" customHeight="1" x14ac:dyDescent="0.25">
      <c r="A27" s="171"/>
      <c r="B27" s="171"/>
      <c r="C27" s="171"/>
      <c r="D27" s="171"/>
      <c r="E27" s="172"/>
      <c r="F27" s="179"/>
      <c r="G27" s="179"/>
      <c r="H27" s="179"/>
      <c r="I27" s="180"/>
      <c r="J27" s="180"/>
      <c r="K27" s="181"/>
      <c r="L27" s="182"/>
      <c r="M27" s="182"/>
      <c r="N27" s="183"/>
      <c r="O27" s="183"/>
      <c r="P27" s="183"/>
      <c r="Q27" s="183"/>
      <c r="R27" s="183"/>
    </row>
    <row r="28" spans="1:18" ht="22.5" customHeight="1" x14ac:dyDescent="0.25">
      <c r="A28" s="171"/>
      <c r="B28" s="171"/>
      <c r="C28" s="171"/>
      <c r="D28" s="171"/>
      <c r="E28" s="172"/>
      <c r="F28" s="179"/>
      <c r="G28" s="179"/>
      <c r="H28" s="179"/>
      <c r="I28" s="180"/>
      <c r="J28" s="180"/>
      <c r="K28" s="181"/>
      <c r="L28" s="182"/>
      <c r="M28" s="182"/>
      <c r="N28" s="183"/>
      <c r="O28" s="183"/>
      <c r="P28" s="183"/>
      <c r="Q28" s="183"/>
      <c r="R28" s="183"/>
    </row>
    <row r="30" spans="1:18" ht="12.75" customHeight="1" x14ac:dyDescent="0.35"/>
    <row r="31" spans="1:18" ht="12.75" customHeight="1" x14ac:dyDescent="0.35"/>
    <row r="32" spans="1:18" ht="27.75" customHeight="1" x14ac:dyDescent="0.35">
      <c r="A32" s="258" t="s">
        <v>587</v>
      </c>
      <c r="B32" s="258"/>
      <c r="C32" s="258"/>
      <c r="D32" s="258"/>
      <c r="E32" s="258"/>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E165"/>
  <sheetViews>
    <sheetView topLeftCell="A29" zoomScale="80" zoomScaleNormal="80" zoomScaleSheetLayoutView="100" workbookViewId="0">
      <selection activeCell="H37" sqref="H37"/>
    </sheetView>
  </sheetViews>
  <sheetFormatPr defaultColWidth="9.08984375" defaultRowHeight="27.75" customHeight="1" x14ac:dyDescent="0.25"/>
  <cols>
    <col min="1" max="1" width="49" style="58" customWidth="1"/>
    <col min="2" max="2" width="17.54296875" style="65" customWidth="1"/>
    <col min="3" max="3" width="6.90625" style="58" customWidth="1"/>
    <col min="4" max="5" width="17.54296875" style="65" customWidth="1"/>
    <col min="6" max="6" width="6.54296875" style="58" customWidth="1"/>
    <col min="7" max="7" width="9.08984375" style="58" customWidth="1"/>
    <col min="8" max="16384" width="9.08984375" style="58"/>
  </cols>
  <sheetData>
    <row r="1" spans="1:5" ht="27.75" customHeight="1" x14ac:dyDescent="0.25">
      <c r="A1" s="69" t="s">
        <v>18</v>
      </c>
      <c r="B1" s="212"/>
      <c r="C1" s="212"/>
      <c r="D1" s="140"/>
      <c r="E1" s="140"/>
    </row>
    <row r="2" spans="1:5" ht="35.15" customHeight="1" x14ac:dyDescent="0.25">
      <c r="A2" s="225" t="str">
        <f>Overview!B4&amp; " - Effective from "&amp;Overview!D4&amp;" - "&amp;Overview!E4&amp;" Supplier of Last Resort and Eligible Bad Debt Pass-Through Costs"</f>
        <v>mua Electricity Ltd - Effective from 1 April 2027 - Final Supplier of Last Resort and Eligible Bad Debt Pass-Through Costs</v>
      </c>
      <c r="B2" s="226"/>
      <c r="C2" s="226"/>
      <c r="D2" s="226"/>
      <c r="E2" s="227"/>
    </row>
    <row r="3" spans="1:5" s="64" customFormat="1" ht="19" x14ac:dyDescent="0.25">
      <c r="A3" s="62"/>
      <c r="B3" s="62"/>
      <c r="C3" s="62"/>
      <c r="D3" s="62"/>
      <c r="E3" s="62"/>
    </row>
    <row r="4" spans="1:5" ht="67.5" x14ac:dyDescent="0.25">
      <c r="A4" s="123" t="s">
        <v>355</v>
      </c>
      <c r="B4" s="124" t="s">
        <v>443</v>
      </c>
      <c r="C4" s="124" t="s">
        <v>23</v>
      </c>
      <c r="D4" s="124" t="s">
        <v>450</v>
      </c>
      <c r="E4" s="124" t="s">
        <v>669</v>
      </c>
    </row>
    <row r="5" spans="1:5" ht="29" customHeight="1" x14ac:dyDescent="0.25">
      <c r="A5" s="141" t="s">
        <v>591</v>
      </c>
      <c r="B5" s="126" t="s">
        <v>944</v>
      </c>
      <c r="C5" s="142" t="s">
        <v>444</v>
      </c>
      <c r="D5" s="143">
        <v>0</v>
      </c>
      <c r="E5" s="143">
        <v>2.4957662542059021E-4</v>
      </c>
    </row>
    <row r="6" spans="1:5" ht="29" customHeight="1" x14ac:dyDescent="0.25">
      <c r="A6" s="141" t="s">
        <v>594</v>
      </c>
      <c r="B6" s="126" t="s">
        <v>945</v>
      </c>
      <c r="C6" s="142" t="s">
        <v>445</v>
      </c>
      <c r="D6" s="132">
        <v>0</v>
      </c>
      <c r="E6" s="143">
        <v>2.4957662542059021E-4</v>
      </c>
    </row>
    <row r="7" spans="1:5" ht="29" customHeight="1" x14ac:dyDescent="0.25">
      <c r="A7" s="141" t="s">
        <v>595</v>
      </c>
      <c r="B7" s="126" t="s">
        <v>946</v>
      </c>
      <c r="C7" s="142" t="s">
        <v>445</v>
      </c>
      <c r="D7" s="132">
        <v>0</v>
      </c>
      <c r="E7" s="143">
        <v>2.4957662542059021E-4</v>
      </c>
    </row>
    <row r="8" spans="1:5" ht="29" customHeight="1" x14ac:dyDescent="0.25">
      <c r="A8" s="141" t="s">
        <v>597</v>
      </c>
      <c r="B8" s="126" t="s">
        <v>947</v>
      </c>
      <c r="C8" s="142" t="s">
        <v>445</v>
      </c>
      <c r="D8" s="132">
        <v>0</v>
      </c>
      <c r="E8" s="143">
        <v>2.4957662542059021E-4</v>
      </c>
    </row>
    <row r="9" spans="1:5" ht="29" customHeight="1" x14ac:dyDescent="0.25">
      <c r="A9" s="141" t="s">
        <v>599</v>
      </c>
      <c r="B9" s="126" t="s">
        <v>948</v>
      </c>
      <c r="C9" s="142" t="s">
        <v>445</v>
      </c>
      <c r="D9" s="132">
        <v>0</v>
      </c>
      <c r="E9" s="143">
        <v>2.4957662542059021E-4</v>
      </c>
    </row>
    <row r="10" spans="1:5" ht="29" customHeight="1" x14ac:dyDescent="0.25">
      <c r="A10" s="141" t="s">
        <v>601</v>
      </c>
      <c r="B10" s="126" t="s">
        <v>949</v>
      </c>
      <c r="C10" s="142" t="s">
        <v>445</v>
      </c>
      <c r="D10" s="132">
        <v>0</v>
      </c>
      <c r="E10" s="143">
        <v>2.4957662542059021E-4</v>
      </c>
    </row>
    <row r="11" spans="1:5" ht="29" customHeight="1" x14ac:dyDescent="0.25">
      <c r="A11" s="125" t="s">
        <v>451</v>
      </c>
      <c r="B11" s="126" t="s">
        <v>950</v>
      </c>
      <c r="C11" s="142">
        <v>0</v>
      </c>
      <c r="D11" s="132">
        <v>0</v>
      </c>
      <c r="E11" s="143">
        <v>2.4957662542059021E-4</v>
      </c>
    </row>
    <row r="12" spans="1:5" ht="29" customHeight="1" x14ac:dyDescent="0.25">
      <c r="A12" s="125" t="s">
        <v>452</v>
      </c>
      <c r="B12" s="126" t="s">
        <v>951</v>
      </c>
      <c r="C12" s="142">
        <v>0</v>
      </c>
      <c r="D12" s="132">
        <v>0</v>
      </c>
      <c r="E12" s="143">
        <v>2.4957662542059021E-4</v>
      </c>
    </row>
    <row r="13" spans="1:5" ht="29" customHeight="1" x14ac:dyDescent="0.25">
      <c r="A13" s="125" t="s">
        <v>453</v>
      </c>
      <c r="B13" s="126" t="s">
        <v>952</v>
      </c>
      <c r="C13" s="142">
        <v>0</v>
      </c>
      <c r="D13" s="132">
        <v>0</v>
      </c>
      <c r="E13" s="143">
        <v>2.4957662542059021E-4</v>
      </c>
    </row>
    <row r="14" spans="1:5" ht="29" customHeight="1" x14ac:dyDescent="0.25">
      <c r="A14" s="125" t="s">
        <v>454</v>
      </c>
      <c r="B14" s="126" t="s">
        <v>953</v>
      </c>
      <c r="C14" s="142">
        <v>0</v>
      </c>
      <c r="D14" s="132">
        <v>0</v>
      </c>
      <c r="E14" s="143">
        <v>2.4957662542059021E-4</v>
      </c>
    </row>
    <row r="15" spans="1:5" ht="29" customHeight="1" x14ac:dyDescent="0.25">
      <c r="A15" s="139" t="s">
        <v>455</v>
      </c>
      <c r="B15" s="126" t="s">
        <v>954</v>
      </c>
      <c r="C15" s="142">
        <v>0</v>
      </c>
      <c r="D15" s="132">
        <v>0</v>
      </c>
      <c r="E15" s="143">
        <v>2.4957662542059021E-4</v>
      </c>
    </row>
    <row r="16" spans="1:5" ht="29" customHeight="1" x14ac:dyDescent="0.25">
      <c r="A16" s="139" t="s">
        <v>456</v>
      </c>
      <c r="B16" s="126" t="s">
        <v>955</v>
      </c>
      <c r="C16" s="142">
        <v>0</v>
      </c>
      <c r="D16" s="132">
        <v>0</v>
      </c>
      <c r="E16" s="143">
        <v>2.4957662542059021E-4</v>
      </c>
    </row>
    <row r="17" spans="1:5" ht="29" customHeight="1" x14ac:dyDescent="0.25">
      <c r="A17" s="139" t="s">
        <v>457</v>
      </c>
      <c r="B17" s="126" t="s">
        <v>956</v>
      </c>
      <c r="C17" s="142">
        <v>0</v>
      </c>
      <c r="D17" s="132">
        <v>0</v>
      </c>
      <c r="E17" s="143">
        <v>2.4957662542059021E-4</v>
      </c>
    </row>
    <row r="18" spans="1:5" ht="29" customHeight="1" x14ac:dyDescent="0.25">
      <c r="A18" s="139" t="s">
        <v>458</v>
      </c>
      <c r="B18" s="126" t="s">
        <v>957</v>
      </c>
      <c r="C18" s="142">
        <v>0</v>
      </c>
      <c r="D18" s="132">
        <v>0</v>
      </c>
      <c r="E18" s="143">
        <v>2.4957662542059021E-4</v>
      </c>
    </row>
    <row r="19" spans="1:5" ht="29" customHeight="1" x14ac:dyDescent="0.25">
      <c r="A19" s="139" t="s">
        <v>459</v>
      </c>
      <c r="B19" s="126" t="s">
        <v>958</v>
      </c>
      <c r="C19" s="142">
        <v>0</v>
      </c>
      <c r="D19" s="132">
        <v>0</v>
      </c>
      <c r="E19" s="143">
        <v>2.4957662542059021E-4</v>
      </c>
    </row>
    <row r="20" spans="1:5" ht="29" customHeight="1" x14ac:dyDescent="0.25">
      <c r="A20" s="139" t="s">
        <v>460</v>
      </c>
      <c r="B20" s="126" t="s">
        <v>959</v>
      </c>
      <c r="C20" s="142">
        <v>0</v>
      </c>
      <c r="D20" s="132">
        <v>0</v>
      </c>
      <c r="E20" s="143">
        <v>2.4957662542059021E-4</v>
      </c>
    </row>
    <row r="21" spans="1:5" ht="29" customHeight="1" x14ac:dyDescent="0.25">
      <c r="A21" s="139" t="s">
        <v>461</v>
      </c>
      <c r="B21" s="126" t="s">
        <v>960</v>
      </c>
      <c r="C21" s="142">
        <v>0</v>
      </c>
      <c r="D21" s="132">
        <v>0</v>
      </c>
      <c r="E21" s="143">
        <v>2.4957662542059021E-4</v>
      </c>
    </row>
    <row r="22" spans="1:5" ht="29" customHeight="1" x14ac:dyDescent="0.25">
      <c r="A22" s="139" t="s">
        <v>462</v>
      </c>
      <c r="B22" s="126" t="s">
        <v>961</v>
      </c>
      <c r="C22" s="142">
        <v>0</v>
      </c>
      <c r="D22" s="132">
        <v>0</v>
      </c>
      <c r="E22" s="143">
        <v>2.4957662542059021E-4</v>
      </c>
    </row>
    <row r="23" spans="1:5" ht="29" customHeight="1" x14ac:dyDescent="0.25">
      <c r="A23" s="125" t="s">
        <v>463</v>
      </c>
      <c r="B23" s="126" t="s">
        <v>962</v>
      </c>
      <c r="C23" s="142">
        <v>0</v>
      </c>
      <c r="D23" s="132">
        <v>0</v>
      </c>
      <c r="E23" s="143">
        <v>2.4957662542059021E-4</v>
      </c>
    </row>
    <row r="24" spans="1:5" ht="29" customHeight="1" x14ac:dyDescent="0.25">
      <c r="A24" s="125" t="s">
        <v>464</v>
      </c>
      <c r="B24" s="126" t="s">
        <v>963</v>
      </c>
      <c r="C24" s="142">
        <v>0</v>
      </c>
      <c r="D24" s="132">
        <v>0</v>
      </c>
      <c r="E24" s="143">
        <v>2.4957662542059021E-4</v>
      </c>
    </row>
    <row r="25" spans="1:5" ht="29" customHeight="1" x14ac:dyDescent="0.25">
      <c r="A25" s="125" t="s">
        <v>465</v>
      </c>
      <c r="B25" s="126" t="s">
        <v>964</v>
      </c>
      <c r="C25" s="142">
        <v>0</v>
      </c>
      <c r="D25" s="132">
        <v>0</v>
      </c>
      <c r="E25" s="143">
        <v>2.4957662542059021E-4</v>
      </c>
    </row>
    <row r="26" spans="1:5" ht="29" customHeight="1" x14ac:dyDescent="0.25">
      <c r="A26" s="125" t="s">
        <v>621</v>
      </c>
      <c r="B26" s="126" t="s">
        <v>973</v>
      </c>
      <c r="C26" s="142" t="s">
        <v>444</v>
      </c>
      <c r="D26" s="143">
        <v>0</v>
      </c>
      <c r="E26" s="143">
        <v>2.4957662542059021E-4</v>
      </c>
    </row>
    <row r="27" spans="1:5" ht="29" customHeight="1" x14ac:dyDescent="0.25">
      <c r="A27" s="125" t="s">
        <v>623</v>
      </c>
      <c r="B27" s="126" t="s">
        <v>974</v>
      </c>
      <c r="C27" s="142" t="s">
        <v>445</v>
      </c>
      <c r="D27" s="132">
        <v>0</v>
      </c>
      <c r="E27" s="143">
        <v>2.4957662542059021E-4</v>
      </c>
    </row>
    <row r="28" spans="1:5" ht="29" customHeight="1" x14ac:dyDescent="0.25">
      <c r="A28" s="125" t="s">
        <v>624</v>
      </c>
      <c r="B28" s="126" t="s">
        <v>975</v>
      </c>
      <c r="C28" s="142" t="s">
        <v>445</v>
      </c>
      <c r="D28" s="132">
        <v>0</v>
      </c>
      <c r="E28" s="143">
        <v>2.4957662542059021E-4</v>
      </c>
    </row>
    <row r="29" spans="1:5" ht="29" customHeight="1" x14ac:dyDescent="0.25">
      <c r="A29" s="125" t="s">
        <v>625</v>
      </c>
      <c r="B29" s="126" t="s">
        <v>976</v>
      </c>
      <c r="C29" s="142" t="s">
        <v>445</v>
      </c>
      <c r="D29" s="132">
        <v>0</v>
      </c>
      <c r="E29" s="143">
        <v>2.4957662542059021E-4</v>
      </c>
    </row>
    <row r="30" spans="1:5" ht="29" customHeight="1" x14ac:dyDescent="0.25">
      <c r="A30" s="125" t="s">
        <v>626</v>
      </c>
      <c r="B30" s="126" t="s">
        <v>977</v>
      </c>
      <c r="C30" s="142" t="s">
        <v>445</v>
      </c>
      <c r="D30" s="132">
        <v>0</v>
      </c>
      <c r="E30" s="143">
        <v>2.4957662542059021E-4</v>
      </c>
    </row>
    <row r="31" spans="1:5" ht="29" customHeight="1" x14ac:dyDescent="0.25">
      <c r="A31" s="125" t="s">
        <v>627</v>
      </c>
      <c r="B31" s="126" t="s">
        <v>978</v>
      </c>
      <c r="C31" s="142" t="s">
        <v>445</v>
      </c>
      <c r="D31" s="132">
        <v>0</v>
      </c>
      <c r="E31" s="143">
        <v>2.4957662542059021E-4</v>
      </c>
    </row>
    <row r="32" spans="1:5" ht="29" customHeight="1" x14ac:dyDescent="0.25">
      <c r="A32" s="125" t="s">
        <v>466</v>
      </c>
      <c r="B32" s="126" t="s">
        <v>979</v>
      </c>
      <c r="C32" s="142">
        <v>0</v>
      </c>
      <c r="D32" s="132">
        <v>0</v>
      </c>
      <c r="E32" s="143">
        <v>2.4957662542059021E-4</v>
      </c>
    </row>
    <row r="33" spans="1:5" ht="29" customHeight="1" x14ac:dyDescent="0.25">
      <c r="A33" s="125" t="s">
        <v>467</v>
      </c>
      <c r="B33" s="126" t="s">
        <v>980</v>
      </c>
      <c r="C33" s="142">
        <v>0</v>
      </c>
      <c r="D33" s="132">
        <v>0</v>
      </c>
      <c r="E33" s="143">
        <v>2.4957662542059021E-4</v>
      </c>
    </row>
    <row r="34" spans="1:5" ht="29" customHeight="1" x14ac:dyDescent="0.25">
      <c r="A34" s="125" t="s">
        <v>468</v>
      </c>
      <c r="B34" s="126" t="s">
        <v>981</v>
      </c>
      <c r="C34" s="142">
        <v>0</v>
      </c>
      <c r="D34" s="132">
        <v>0</v>
      </c>
      <c r="E34" s="143">
        <v>2.4957662542059021E-4</v>
      </c>
    </row>
    <row r="35" spans="1:5" ht="29" customHeight="1" x14ac:dyDescent="0.25">
      <c r="A35" s="125" t="s">
        <v>469</v>
      </c>
      <c r="B35" s="126" t="s">
        <v>982</v>
      </c>
      <c r="C35" s="142">
        <v>0</v>
      </c>
      <c r="D35" s="132">
        <v>0</v>
      </c>
      <c r="E35" s="143">
        <v>2.4957662542059021E-4</v>
      </c>
    </row>
    <row r="36" spans="1:5" ht="29" customHeight="1" x14ac:dyDescent="0.25">
      <c r="A36" s="125" t="s">
        <v>470</v>
      </c>
      <c r="B36" s="126" t="s">
        <v>983</v>
      </c>
      <c r="C36" s="142">
        <v>0</v>
      </c>
      <c r="D36" s="132">
        <v>0</v>
      </c>
      <c r="E36" s="143">
        <v>2.4957662542059021E-4</v>
      </c>
    </row>
    <row r="37" spans="1:5" ht="29" customHeight="1" x14ac:dyDescent="0.25">
      <c r="A37" s="139" t="s">
        <v>628</v>
      </c>
      <c r="B37" s="126" t="s">
        <v>984</v>
      </c>
      <c r="C37" s="142" t="s">
        <v>444</v>
      </c>
      <c r="D37" s="143">
        <v>0</v>
      </c>
      <c r="E37" s="143">
        <v>2.4957662542059021E-4</v>
      </c>
    </row>
    <row r="38" spans="1:5" ht="29" customHeight="1" x14ac:dyDescent="0.25">
      <c r="A38" s="125" t="s">
        <v>629</v>
      </c>
      <c r="B38" s="126" t="s">
        <v>985</v>
      </c>
      <c r="C38" s="142" t="s">
        <v>445</v>
      </c>
      <c r="D38" s="132">
        <v>0</v>
      </c>
      <c r="E38" s="143">
        <v>2.4957662542059021E-4</v>
      </c>
    </row>
    <row r="39" spans="1:5" ht="29" customHeight="1" x14ac:dyDescent="0.25">
      <c r="A39" s="125" t="s">
        <v>630</v>
      </c>
      <c r="B39" s="126" t="s">
        <v>986</v>
      </c>
      <c r="C39" s="142" t="s">
        <v>445</v>
      </c>
      <c r="D39" s="132">
        <v>0</v>
      </c>
      <c r="E39" s="143">
        <v>2.4957662542059021E-4</v>
      </c>
    </row>
    <row r="40" spans="1:5" ht="29" customHeight="1" x14ac:dyDescent="0.25">
      <c r="A40" s="125" t="s">
        <v>631</v>
      </c>
      <c r="B40" s="126" t="s">
        <v>987</v>
      </c>
      <c r="C40" s="142" t="s">
        <v>445</v>
      </c>
      <c r="D40" s="132">
        <v>0</v>
      </c>
      <c r="E40" s="143">
        <v>2.4957662542059021E-4</v>
      </c>
    </row>
    <row r="41" spans="1:5" ht="29" customHeight="1" x14ac:dyDescent="0.25">
      <c r="A41" s="125" t="s">
        <v>632</v>
      </c>
      <c r="B41" s="126" t="s">
        <v>988</v>
      </c>
      <c r="C41" s="142" t="s">
        <v>445</v>
      </c>
      <c r="D41" s="132">
        <v>0</v>
      </c>
      <c r="E41" s="143">
        <v>2.4957662542059021E-4</v>
      </c>
    </row>
    <row r="42" spans="1:5" ht="29" customHeight="1" x14ac:dyDescent="0.25">
      <c r="A42" s="125" t="s">
        <v>633</v>
      </c>
      <c r="B42" s="126" t="s">
        <v>989</v>
      </c>
      <c r="C42" s="142" t="s">
        <v>445</v>
      </c>
      <c r="D42" s="132">
        <v>0</v>
      </c>
      <c r="E42" s="143">
        <v>2.4957662542059021E-4</v>
      </c>
    </row>
    <row r="43" spans="1:5" ht="29" customHeight="1" x14ac:dyDescent="0.25">
      <c r="A43" s="125" t="s">
        <v>472</v>
      </c>
      <c r="B43" s="126" t="s">
        <v>990</v>
      </c>
      <c r="C43" s="142">
        <v>0</v>
      </c>
      <c r="D43" s="132">
        <v>0</v>
      </c>
      <c r="E43" s="143">
        <v>2.4957662542059021E-4</v>
      </c>
    </row>
    <row r="44" spans="1:5" ht="29" customHeight="1" x14ac:dyDescent="0.25">
      <c r="A44" s="125" t="s">
        <v>473</v>
      </c>
      <c r="B44" s="126" t="s">
        <v>991</v>
      </c>
      <c r="C44" s="142">
        <v>0</v>
      </c>
      <c r="D44" s="132">
        <v>0</v>
      </c>
      <c r="E44" s="143">
        <v>2.4957662542059021E-4</v>
      </c>
    </row>
    <row r="45" spans="1:5" ht="29" customHeight="1" x14ac:dyDescent="0.25">
      <c r="A45" s="125" t="s">
        <v>474</v>
      </c>
      <c r="B45" s="126" t="s">
        <v>992</v>
      </c>
      <c r="C45" s="142">
        <v>0</v>
      </c>
      <c r="D45" s="132">
        <v>0</v>
      </c>
      <c r="E45" s="143">
        <v>2.4957662542059021E-4</v>
      </c>
    </row>
    <row r="46" spans="1:5" ht="29" customHeight="1" x14ac:dyDescent="0.25">
      <c r="A46" s="125" t="s">
        <v>475</v>
      </c>
      <c r="B46" s="126" t="s">
        <v>993</v>
      </c>
      <c r="C46" s="142">
        <v>0</v>
      </c>
      <c r="D46" s="132">
        <v>0</v>
      </c>
      <c r="E46" s="143">
        <v>2.4957662542059021E-4</v>
      </c>
    </row>
    <row r="47" spans="1:5" ht="29" customHeight="1" x14ac:dyDescent="0.25">
      <c r="A47" s="125" t="s">
        <v>476</v>
      </c>
      <c r="B47" s="126" t="s">
        <v>994</v>
      </c>
      <c r="C47" s="142">
        <v>0</v>
      </c>
      <c r="D47" s="132">
        <v>0</v>
      </c>
      <c r="E47" s="143">
        <v>2.4957662542059021E-4</v>
      </c>
    </row>
    <row r="48" spans="1:5" ht="29" customHeight="1" x14ac:dyDescent="0.25">
      <c r="A48" s="125" t="s">
        <v>477</v>
      </c>
      <c r="B48" s="126" t="s">
        <v>995</v>
      </c>
      <c r="C48" s="142">
        <v>0</v>
      </c>
      <c r="D48" s="132">
        <v>0</v>
      </c>
      <c r="E48" s="143">
        <v>2.4957662542059021E-4</v>
      </c>
    </row>
    <row r="49" spans="1:5" ht="29" customHeight="1" x14ac:dyDescent="0.25">
      <c r="A49" s="125" t="s">
        <v>478</v>
      </c>
      <c r="B49" s="126" t="s">
        <v>996</v>
      </c>
      <c r="C49" s="142">
        <v>0</v>
      </c>
      <c r="D49" s="132">
        <v>0</v>
      </c>
      <c r="E49" s="143">
        <v>2.4957662542059021E-4</v>
      </c>
    </row>
    <row r="50" spans="1:5" ht="29" customHeight="1" x14ac:dyDescent="0.25">
      <c r="A50" s="125" t="s">
        <v>479</v>
      </c>
      <c r="B50" s="126" t="s">
        <v>997</v>
      </c>
      <c r="C50" s="142">
        <v>0</v>
      </c>
      <c r="D50" s="132">
        <v>0</v>
      </c>
      <c r="E50" s="143">
        <v>2.4957662542059021E-4</v>
      </c>
    </row>
    <row r="51" spans="1:5" ht="29" customHeight="1" x14ac:dyDescent="0.25">
      <c r="A51" s="125" t="s">
        <v>480</v>
      </c>
      <c r="B51" s="126" t="s">
        <v>998</v>
      </c>
      <c r="C51" s="142">
        <v>0</v>
      </c>
      <c r="D51" s="132">
        <v>0</v>
      </c>
      <c r="E51" s="143">
        <v>2.4957662542059021E-4</v>
      </c>
    </row>
    <row r="52" spans="1:5" ht="29" customHeight="1" x14ac:dyDescent="0.25">
      <c r="A52" s="125" t="s">
        <v>481</v>
      </c>
      <c r="B52" s="126" t="s">
        <v>999</v>
      </c>
      <c r="C52" s="142">
        <v>0</v>
      </c>
      <c r="D52" s="132">
        <v>0</v>
      </c>
      <c r="E52" s="143">
        <v>2.4957662542059021E-4</v>
      </c>
    </row>
    <row r="53" spans="1:5" ht="29" customHeight="1" x14ac:dyDescent="0.25">
      <c r="A53" s="125" t="s">
        <v>482</v>
      </c>
      <c r="B53" s="126" t="s">
        <v>1000</v>
      </c>
      <c r="C53" s="142">
        <v>0</v>
      </c>
      <c r="D53" s="132">
        <v>0</v>
      </c>
      <c r="E53" s="143">
        <v>2.4957662542059021E-4</v>
      </c>
    </row>
    <row r="54" spans="1:5" ht="29" customHeight="1" x14ac:dyDescent="0.25">
      <c r="A54" s="125" t="s">
        <v>483</v>
      </c>
      <c r="B54" s="126" t="s">
        <v>1001</v>
      </c>
      <c r="C54" s="142">
        <v>0</v>
      </c>
      <c r="D54" s="132">
        <v>0</v>
      </c>
      <c r="E54" s="143">
        <v>2.4957662542059021E-4</v>
      </c>
    </row>
    <row r="55" spans="1:5" ht="29" customHeight="1" x14ac:dyDescent="0.25">
      <c r="A55" s="125" t="s">
        <v>484</v>
      </c>
      <c r="B55" s="126" t="s">
        <v>1002</v>
      </c>
      <c r="C55" s="142">
        <v>0</v>
      </c>
      <c r="D55" s="132">
        <v>0</v>
      </c>
      <c r="E55" s="143">
        <v>2.4957662542059021E-4</v>
      </c>
    </row>
    <row r="56" spans="1:5" ht="29" customHeight="1" x14ac:dyDescent="0.25">
      <c r="A56" s="125" t="s">
        <v>485</v>
      </c>
      <c r="B56" s="126" t="s">
        <v>1003</v>
      </c>
      <c r="C56" s="142">
        <v>0</v>
      </c>
      <c r="D56" s="132">
        <v>0</v>
      </c>
      <c r="E56" s="143">
        <v>2.4957662542059021E-4</v>
      </c>
    </row>
    <row r="57" spans="1:5" ht="29" customHeight="1" x14ac:dyDescent="0.25">
      <c r="A57" s="125" t="s">
        <v>486</v>
      </c>
      <c r="B57" s="126" t="s">
        <v>1004</v>
      </c>
      <c r="C57" s="142">
        <v>0</v>
      </c>
      <c r="D57" s="132">
        <v>0</v>
      </c>
      <c r="E57" s="143">
        <v>2.4957662542059021E-4</v>
      </c>
    </row>
    <row r="58" spans="1:5" ht="29" customHeight="1" x14ac:dyDescent="0.25">
      <c r="A58" s="125" t="s">
        <v>634</v>
      </c>
      <c r="B58" s="126" t="s">
        <v>1005</v>
      </c>
      <c r="C58" s="142" t="s">
        <v>444</v>
      </c>
      <c r="D58" s="143">
        <v>0</v>
      </c>
      <c r="E58" s="143">
        <v>2.4957662542059021E-4</v>
      </c>
    </row>
    <row r="59" spans="1:5" ht="29" customHeight="1" x14ac:dyDescent="0.25">
      <c r="A59" s="125" t="s">
        <v>636</v>
      </c>
      <c r="B59" s="126" t="s">
        <v>1006</v>
      </c>
      <c r="C59" s="142" t="s">
        <v>445</v>
      </c>
      <c r="D59" s="132">
        <v>0</v>
      </c>
      <c r="E59" s="143">
        <v>2.4957662542059021E-4</v>
      </c>
    </row>
    <row r="60" spans="1:5" ht="29" customHeight="1" x14ac:dyDescent="0.25">
      <c r="A60" s="125" t="s">
        <v>637</v>
      </c>
      <c r="B60" s="126" t="s">
        <v>1007</v>
      </c>
      <c r="C60" s="142" t="s">
        <v>445</v>
      </c>
      <c r="D60" s="132">
        <v>0</v>
      </c>
      <c r="E60" s="143">
        <v>2.4957662542059021E-4</v>
      </c>
    </row>
    <row r="61" spans="1:5" ht="29" customHeight="1" x14ac:dyDescent="0.25">
      <c r="A61" s="125" t="s">
        <v>638</v>
      </c>
      <c r="B61" s="126" t="s">
        <v>1008</v>
      </c>
      <c r="C61" s="142" t="s">
        <v>445</v>
      </c>
      <c r="D61" s="132">
        <v>0</v>
      </c>
      <c r="E61" s="143">
        <v>2.4957662542059021E-4</v>
      </c>
    </row>
    <row r="62" spans="1:5" ht="29" customHeight="1" x14ac:dyDescent="0.25">
      <c r="A62" s="125" t="s">
        <v>639</v>
      </c>
      <c r="B62" s="126" t="s">
        <v>1009</v>
      </c>
      <c r="C62" s="142" t="s">
        <v>445</v>
      </c>
      <c r="D62" s="132">
        <v>0</v>
      </c>
      <c r="E62" s="143">
        <v>2.4957662542059021E-4</v>
      </c>
    </row>
    <row r="63" spans="1:5" ht="29" customHeight="1" x14ac:dyDescent="0.25">
      <c r="A63" s="125" t="s">
        <v>640</v>
      </c>
      <c r="B63" s="126" t="s">
        <v>1010</v>
      </c>
      <c r="C63" s="142" t="s">
        <v>445</v>
      </c>
      <c r="D63" s="132">
        <v>0</v>
      </c>
      <c r="E63" s="143">
        <v>2.4957662542059021E-4</v>
      </c>
    </row>
    <row r="64" spans="1:5" ht="29" customHeight="1" x14ac:dyDescent="0.25">
      <c r="A64" s="125" t="s">
        <v>487</v>
      </c>
      <c r="B64" s="126" t="s">
        <v>1011</v>
      </c>
      <c r="C64" s="142">
        <v>0</v>
      </c>
      <c r="D64" s="132">
        <v>0</v>
      </c>
      <c r="E64" s="143">
        <v>2.4957662542059021E-4</v>
      </c>
    </row>
    <row r="65" spans="1:5" ht="29" customHeight="1" x14ac:dyDescent="0.25">
      <c r="A65" s="125" t="s">
        <v>488</v>
      </c>
      <c r="B65" s="126" t="s">
        <v>1012</v>
      </c>
      <c r="C65" s="142">
        <v>0</v>
      </c>
      <c r="D65" s="132">
        <v>0</v>
      </c>
      <c r="E65" s="143">
        <v>2.4957662542059021E-4</v>
      </c>
    </row>
    <row r="66" spans="1:5" ht="29" customHeight="1" x14ac:dyDescent="0.25">
      <c r="A66" s="125" t="s">
        <v>489</v>
      </c>
      <c r="B66" s="126" t="s">
        <v>1013</v>
      </c>
      <c r="C66" s="142">
        <v>0</v>
      </c>
      <c r="D66" s="132">
        <v>0</v>
      </c>
      <c r="E66" s="143">
        <v>2.4957662542059021E-4</v>
      </c>
    </row>
    <row r="67" spans="1:5" ht="29" customHeight="1" x14ac:dyDescent="0.25">
      <c r="A67" s="125" t="s">
        <v>490</v>
      </c>
      <c r="B67" s="126" t="s">
        <v>1014</v>
      </c>
      <c r="C67" s="142">
        <v>0</v>
      </c>
      <c r="D67" s="132">
        <v>0</v>
      </c>
      <c r="E67" s="143">
        <v>2.4957662542059021E-4</v>
      </c>
    </row>
    <row r="68" spans="1:5" ht="29" customHeight="1" x14ac:dyDescent="0.25">
      <c r="A68" s="125" t="s">
        <v>491</v>
      </c>
      <c r="B68" s="126" t="s">
        <v>1015</v>
      </c>
      <c r="C68" s="142">
        <v>0</v>
      </c>
      <c r="D68" s="132">
        <v>0</v>
      </c>
      <c r="E68" s="143">
        <v>2.4957662542059021E-4</v>
      </c>
    </row>
    <row r="69" spans="1:5" ht="29" customHeight="1" x14ac:dyDescent="0.25">
      <c r="A69" s="125" t="s">
        <v>492</v>
      </c>
      <c r="B69" s="126" t="s">
        <v>1016</v>
      </c>
      <c r="C69" s="142">
        <v>0</v>
      </c>
      <c r="D69" s="132">
        <v>0</v>
      </c>
      <c r="E69" s="143">
        <v>2.4957662542059021E-4</v>
      </c>
    </row>
    <row r="70" spans="1:5" ht="29" customHeight="1" x14ac:dyDescent="0.25">
      <c r="A70" s="125" t="s">
        <v>493</v>
      </c>
      <c r="B70" s="126" t="s">
        <v>1017</v>
      </c>
      <c r="C70" s="142">
        <v>0</v>
      </c>
      <c r="D70" s="132">
        <v>0</v>
      </c>
      <c r="E70" s="143">
        <v>2.4957662542059021E-4</v>
      </c>
    </row>
    <row r="71" spans="1:5" ht="29" customHeight="1" x14ac:dyDescent="0.25">
      <c r="A71" s="125" t="s">
        <v>494</v>
      </c>
      <c r="B71" s="126" t="s">
        <v>1018</v>
      </c>
      <c r="C71" s="142">
        <v>0</v>
      </c>
      <c r="D71" s="132">
        <v>0</v>
      </c>
      <c r="E71" s="143">
        <v>2.4957662542059021E-4</v>
      </c>
    </row>
    <row r="72" spans="1:5" ht="29" customHeight="1" x14ac:dyDescent="0.25">
      <c r="A72" s="125" t="s">
        <v>495</v>
      </c>
      <c r="B72" s="126" t="s">
        <v>1019</v>
      </c>
      <c r="C72" s="142">
        <v>0</v>
      </c>
      <c r="D72" s="132">
        <v>0</v>
      </c>
      <c r="E72" s="143">
        <v>2.4957662542059021E-4</v>
      </c>
    </row>
    <row r="73" spans="1:5" ht="29" customHeight="1" x14ac:dyDescent="0.25">
      <c r="A73" s="125" t="s">
        <v>496</v>
      </c>
      <c r="B73" s="126" t="s">
        <v>1020</v>
      </c>
      <c r="C73" s="142">
        <v>0</v>
      </c>
      <c r="D73" s="132">
        <v>0</v>
      </c>
      <c r="E73" s="143">
        <v>2.4957662542059021E-4</v>
      </c>
    </row>
    <row r="74" spans="1:5" ht="29" customHeight="1" x14ac:dyDescent="0.25">
      <c r="A74" s="125" t="s">
        <v>497</v>
      </c>
      <c r="B74" s="126" t="s">
        <v>1021</v>
      </c>
      <c r="C74" s="142">
        <v>0</v>
      </c>
      <c r="D74" s="132">
        <v>0</v>
      </c>
      <c r="E74" s="143">
        <v>2.4957662542059021E-4</v>
      </c>
    </row>
    <row r="75" spans="1:5" ht="29" customHeight="1" x14ac:dyDescent="0.25">
      <c r="A75" s="125" t="s">
        <v>498</v>
      </c>
      <c r="B75" s="126" t="s">
        <v>1022</v>
      </c>
      <c r="C75" s="142">
        <v>0</v>
      </c>
      <c r="D75" s="132">
        <v>0</v>
      </c>
      <c r="E75" s="143">
        <v>2.4957662542059021E-4</v>
      </c>
    </row>
    <row r="76" spans="1:5" ht="29" customHeight="1" x14ac:dyDescent="0.25">
      <c r="A76" s="125" t="s">
        <v>499</v>
      </c>
      <c r="B76" s="126" t="s">
        <v>1023</v>
      </c>
      <c r="C76" s="142">
        <v>0</v>
      </c>
      <c r="D76" s="132">
        <v>0</v>
      </c>
      <c r="E76" s="143">
        <v>2.4957662542059021E-4</v>
      </c>
    </row>
    <row r="77" spans="1:5" ht="29" customHeight="1" x14ac:dyDescent="0.25">
      <c r="A77" s="125" t="s">
        <v>500</v>
      </c>
      <c r="B77" s="126" t="s">
        <v>1024</v>
      </c>
      <c r="C77" s="142">
        <v>0</v>
      </c>
      <c r="D77" s="132">
        <v>0</v>
      </c>
      <c r="E77" s="143">
        <v>2.4957662542059021E-4</v>
      </c>
    </row>
    <row r="78" spans="1:5" ht="29" customHeight="1" x14ac:dyDescent="0.25">
      <c r="A78" s="125" t="s">
        <v>501</v>
      </c>
      <c r="B78" s="126" t="s">
        <v>1025</v>
      </c>
      <c r="C78" s="142">
        <v>0</v>
      </c>
      <c r="D78" s="132">
        <v>0</v>
      </c>
      <c r="E78" s="143">
        <v>2.4957662542059021E-4</v>
      </c>
    </row>
    <row r="79" spans="1:5" ht="29" customHeight="1" x14ac:dyDescent="0.25">
      <c r="A79" s="125" t="s">
        <v>641</v>
      </c>
      <c r="B79" s="126" t="s">
        <v>1026</v>
      </c>
      <c r="C79" s="142" t="s">
        <v>444</v>
      </c>
      <c r="D79" s="143">
        <v>0</v>
      </c>
      <c r="E79" s="143">
        <v>2.4957662542059021E-4</v>
      </c>
    </row>
    <row r="80" spans="1:5" ht="29" customHeight="1" x14ac:dyDescent="0.25">
      <c r="A80" s="125" t="s">
        <v>643</v>
      </c>
      <c r="B80" s="126" t="s">
        <v>1027</v>
      </c>
      <c r="C80" s="142" t="s">
        <v>445</v>
      </c>
      <c r="D80" s="132">
        <v>0</v>
      </c>
      <c r="E80" s="143">
        <v>2.4957662542059021E-4</v>
      </c>
    </row>
    <row r="81" spans="1:5" ht="29" customHeight="1" x14ac:dyDescent="0.25">
      <c r="A81" s="125" t="s">
        <v>644</v>
      </c>
      <c r="B81" s="126" t="s">
        <v>1028</v>
      </c>
      <c r="C81" s="142" t="s">
        <v>445</v>
      </c>
      <c r="D81" s="132">
        <v>0</v>
      </c>
      <c r="E81" s="143">
        <v>2.4957662542059021E-4</v>
      </c>
    </row>
    <row r="82" spans="1:5" ht="29" customHeight="1" x14ac:dyDescent="0.25">
      <c r="A82" s="125" t="s">
        <v>645</v>
      </c>
      <c r="B82" s="126" t="s">
        <v>1029</v>
      </c>
      <c r="C82" s="142" t="s">
        <v>445</v>
      </c>
      <c r="D82" s="132">
        <v>0</v>
      </c>
      <c r="E82" s="143">
        <v>2.4957662542059021E-4</v>
      </c>
    </row>
    <row r="83" spans="1:5" ht="29" customHeight="1" x14ac:dyDescent="0.25">
      <c r="A83" s="125" t="s">
        <v>646</v>
      </c>
      <c r="B83" s="126" t="s">
        <v>1030</v>
      </c>
      <c r="C83" s="142" t="s">
        <v>445</v>
      </c>
      <c r="D83" s="132">
        <v>0</v>
      </c>
      <c r="E83" s="143">
        <v>2.4957662542059021E-4</v>
      </c>
    </row>
    <row r="84" spans="1:5" ht="29" customHeight="1" x14ac:dyDescent="0.25">
      <c r="A84" s="125" t="s">
        <v>647</v>
      </c>
      <c r="B84" s="126" t="s">
        <v>1031</v>
      </c>
      <c r="C84" s="142" t="s">
        <v>445</v>
      </c>
      <c r="D84" s="132">
        <v>0</v>
      </c>
      <c r="E84" s="143">
        <v>2.4957662542059021E-4</v>
      </c>
    </row>
    <row r="85" spans="1:5" ht="29" customHeight="1" x14ac:dyDescent="0.25">
      <c r="A85" s="125" t="s">
        <v>502</v>
      </c>
      <c r="B85" s="126" t="s">
        <v>1032</v>
      </c>
      <c r="C85" s="142">
        <v>0</v>
      </c>
      <c r="D85" s="132">
        <v>0</v>
      </c>
      <c r="E85" s="143">
        <v>2.4957662542059021E-4</v>
      </c>
    </row>
    <row r="86" spans="1:5" ht="29" customHeight="1" x14ac:dyDescent="0.25">
      <c r="A86" s="125" t="s">
        <v>503</v>
      </c>
      <c r="B86" s="126" t="s">
        <v>1033</v>
      </c>
      <c r="C86" s="142">
        <v>0</v>
      </c>
      <c r="D86" s="132">
        <v>0</v>
      </c>
      <c r="E86" s="143">
        <v>2.4957662542059021E-4</v>
      </c>
    </row>
    <row r="87" spans="1:5" ht="29" customHeight="1" x14ac:dyDescent="0.25">
      <c r="A87" s="125" t="s">
        <v>504</v>
      </c>
      <c r="B87" s="126" t="s">
        <v>1034</v>
      </c>
      <c r="C87" s="142">
        <v>0</v>
      </c>
      <c r="D87" s="132">
        <v>0</v>
      </c>
      <c r="E87" s="143">
        <v>2.4957662542059021E-4</v>
      </c>
    </row>
    <row r="88" spans="1:5" ht="29" customHeight="1" x14ac:dyDescent="0.25">
      <c r="A88" s="125" t="s">
        <v>505</v>
      </c>
      <c r="B88" s="126" t="s">
        <v>1035</v>
      </c>
      <c r="C88" s="142">
        <v>0</v>
      </c>
      <c r="D88" s="132">
        <v>0</v>
      </c>
      <c r="E88" s="143">
        <v>2.4957662542059021E-4</v>
      </c>
    </row>
    <row r="89" spans="1:5" ht="29" customHeight="1" x14ac:dyDescent="0.25">
      <c r="A89" s="125" t="s">
        <v>506</v>
      </c>
      <c r="B89" s="126" t="s">
        <v>1036</v>
      </c>
      <c r="C89" s="142">
        <v>0</v>
      </c>
      <c r="D89" s="132">
        <v>0</v>
      </c>
      <c r="E89" s="143">
        <v>2.4957662542059021E-4</v>
      </c>
    </row>
    <row r="90" spans="1:5" ht="29" customHeight="1" x14ac:dyDescent="0.25">
      <c r="A90" s="125" t="s">
        <v>507</v>
      </c>
      <c r="B90" s="126" t="s">
        <v>1037</v>
      </c>
      <c r="C90" s="142">
        <v>0</v>
      </c>
      <c r="D90" s="132">
        <v>0</v>
      </c>
      <c r="E90" s="143">
        <v>2.4957662542059021E-4</v>
      </c>
    </row>
    <row r="91" spans="1:5" ht="29" customHeight="1" x14ac:dyDescent="0.25">
      <c r="A91" s="125" t="s">
        <v>508</v>
      </c>
      <c r="B91" s="126" t="s">
        <v>1038</v>
      </c>
      <c r="C91" s="142">
        <v>0</v>
      </c>
      <c r="D91" s="132">
        <v>0</v>
      </c>
      <c r="E91" s="143">
        <v>2.4957662542059021E-4</v>
      </c>
    </row>
    <row r="92" spans="1:5" ht="29" customHeight="1" x14ac:dyDescent="0.25">
      <c r="A92" s="125" t="s">
        <v>509</v>
      </c>
      <c r="B92" s="126" t="s">
        <v>1039</v>
      </c>
      <c r="C92" s="142">
        <v>0</v>
      </c>
      <c r="D92" s="132">
        <v>0</v>
      </c>
      <c r="E92" s="143">
        <v>2.4957662542059021E-4</v>
      </c>
    </row>
    <row r="93" spans="1:5" ht="29" customHeight="1" x14ac:dyDescent="0.25">
      <c r="A93" s="125" t="s">
        <v>510</v>
      </c>
      <c r="B93" s="126" t="s">
        <v>1040</v>
      </c>
      <c r="C93" s="142">
        <v>0</v>
      </c>
      <c r="D93" s="132">
        <v>0</v>
      </c>
      <c r="E93" s="143">
        <v>2.4957662542059021E-4</v>
      </c>
    </row>
    <row r="94" spans="1:5" ht="29" customHeight="1" x14ac:dyDescent="0.25">
      <c r="A94" s="125" t="s">
        <v>511</v>
      </c>
      <c r="B94" s="126" t="s">
        <v>1041</v>
      </c>
      <c r="C94" s="142">
        <v>0</v>
      </c>
      <c r="D94" s="132">
        <v>0</v>
      </c>
      <c r="E94" s="143">
        <v>2.4957662542059021E-4</v>
      </c>
    </row>
    <row r="95" spans="1:5" ht="29" customHeight="1" x14ac:dyDescent="0.25">
      <c r="A95" s="125" t="s">
        <v>512</v>
      </c>
      <c r="B95" s="126" t="s">
        <v>1042</v>
      </c>
      <c r="C95" s="142">
        <v>0</v>
      </c>
      <c r="D95" s="132">
        <v>0</v>
      </c>
      <c r="E95" s="143">
        <v>2.4957662542059021E-4</v>
      </c>
    </row>
    <row r="96" spans="1:5" ht="29" customHeight="1" x14ac:dyDescent="0.25">
      <c r="A96" s="125" t="s">
        <v>513</v>
      </c>
      <c r="B96" s="126" t="s">
        <v>1043</v>
      </c>
      <c r="C96" s="142">
        <v>0</v>
      </c>
      <c r="D96" s="132">
        <v>0</v>
      </c>
      <c r="E96" s="143">
        <v>2.4957662542059021E-4</v>
      </c>
    </row>
    <row r="97" spans="1:5" ht="29" customHeight="1" x14ac:dyDescent="0.25">
      <c r="A97" s="125" t="s">
        <v>514</v>
      </c>
      <c r="B97" s="126" t="s">
        <v>1044</v>
      </c>
      <c r="C97" s="142">
        <v>0</v>
      </c>
      <c r="D97" s="132">
        <v>0</v>
      </c>
      <c r="E97" s="143">
        <v>2.4957662542059021E-4</v>
      </c>
    </row>
    <row r="98" spans="1:5" ht="29" customHeight="1" x14ac:dyDescent="0.25">
      <c r="A98" s="125" t="s">
        <v>515</v>
      </c>
      <c r="B98" s="126" t="s">
        <v>1045</v>
      </c>
      <c r="C98" s="142">
        <v>0</v>
      </c>
      <c r="D98" s="132">
        <v>0</v>
      </c>
      <c r="E98" s="143">
        <v>2.4957662542059021E-4</v>
      </c>
    </row>
    <row r="99" spans="1:5" ht="29" customHeight="1" x14ac:dyDescent="0.25">
      <c r="A99" s="125" t="s">
        <v>516</v>
      </c>
      <c r="B99" s="126" t="s">
        <v>1046</v>
      </c>
      <c r="C99" s="142">
        <v>0</v>
      </c>
      <c r="D99" s="132">
        <v>0</v>
      </c>
      <c r="E99" s="143">
        <v>2.4957662542059021E-4</v>
      </c>
    </row>
    <row r="100" spans="1:5" ht="29" customHeight="1" x14ac:dyDescent="0.25">
      <c r="A100" s="125" t="s">
        <v>648</v>
      </c>
      <c r="B100" s="126" t="s">
        <v>1047</v>
      </c>
      <c r="C100" s="142" t="s">
        <v>444</v>
      </c>
      <c r="D100" s="143">
        <v>0</v>
      </c>
      <c r="E100" s="143">
        <v>2.4957662542059021E-4</v>
      </c>
    </row>
    <row r="101" spans="1:5" ht="29" customHeight="1" x14ac:dyDescent="0.25">
      <c r="A101" s="125" t="s">
        <v>650</v>
      </c>
      <c r="B101" s="126" t="s">
        <v>1048</v>
      </c>
      <c r="C101" s="142" t="s">
        <v>445</v>
      </c>
      <c r="D101" s="132">
        <v>0</v>
      </c>
      <c r="E101" s="143">
        <v>2.4957662542059021E-4</v>
      </c>
    </row>
    <row r="102" spans="1:5" ht="29" customHeight="1" x14ac:dyDescent="0.25">
      <c r="A102" s="125" t="s">
        <v>651</v>
      </c>
      <c r="B102" s="126" t="s">
        <v>1049</v>
      </c>
      <c r="C102" s="142" t="s">
        <v>445</v>
      </c>
      <c r="D102" s="132">
        <v>0</v>
      </c>
      <c r="E102" s="143">
        <v>2.4957662542059021E-4</v>
      </c>
    </row>
    <row r="103" spans="1:5" ht="29" customHeight="1" x14ac:dyDescent="0.25">
      <c r="A103" s="125" t="s">
        <v>652</v>
      </c>
      <c r="B103" s="126" t="s">
        <v>1050</v>
      </c>
      <c r="C103" s="142" t="s">
        <v>445</v>
      </c>
      <c r="D103" s="132">
        <v>0</v>
      </c>
      <c r="E103" s="143">
        <v>2.4957662542059021E-4</v>
      </c>
    </row>
    <row r="104" spans="1:5" ht="29" customHeight="1" x14ac:dyDescent="0.25">
      <c r="A104" s="125" t="s">
        <v>653</v>
      </c>
      <c r="B104" s="126" t="s">
        <v>1051</v>
      </c>
      <c r="C104" s="142" t="s">
        <v>445</v>
      </c>
      <c r="D104" s="132">
        <v>0</v>
      </c>
      <c r="E104" s="143">
        <v>2.4957662542059021E-4</v>
      </c>
    </row>
    <row r="105" spans="1:5" ht="29" customHeight="1" x14ac:dyDescent="0.25">
      <c r="A105" s="125" t="s">
        <v>654</v>
      </c>
      <c r="B105" s="126" t="s">
        <v>1052</v>
      </c>
      <c r="C105" s="142" t="s">
        <v>445</v>
      </c>
      <c r="D105" s="132">
        <v>0</v>
      </c>
      <c r="E105" s="143">
        <v>2.4957662542059021E-4</v>
      </c>
    </row>
    <row r="106" spans="1:5" ht="29" customHeight="1" x14ac:dyDescent="0.25">
      <c r="A106" s="125" t="s">
        <v>517</v>
      </c>
      <c r="B106" s="126" t="s">
        <v>1053</v>
      </c>
      <c r="C106" s="142">
        <v>0</v>
      </c>
      <c r="D106" s="132">
        <v>0</v>
      </c>
      <c r="E106" s="143">
        <v>2.4957662542059021E-4</v>
      </c>
    </row>
    <row r="107" spans="1:5" ht="29" customHeight="1" x14ac:dyDescent="0.25">
      <c r="A107" s="125" t="s">
        <v>518</v>
      </c>
      <c r="B107" s="126" t="s">
        <v>1054</v>
      </c>
      <c r="C107" s="142">
        <v>0</v>
      </c>
      <c r="D107" s="132">
        <v>0</v>
      </c>
      <c r="E107" s="143">
        <v>2.4957662542059021E-4</v>
      </c>
    </row>
    <row r="108" spans="1:5" ht="29" customHeight="1" x14ac:dyDescent="0.25">
      <c r="A108" s="125" t="s">
        <v>519</v>
      </c>
      <c r="B108" s="126" t="s">
        <v>1055</v>
      </c>
      <c r="C108" s="142">
        <v>0</v>
      </c>
      <c r="D108" s="132">
        <v>0</v>
      </c>
      <c r="E108" s="143">
        <v>2.4957662542059021E-4</v>
      </c>
    </row>
    <row r="109" spans="1:5" ht="29" customHeight="1" x14ac:dyDescent="0.25">
      <c r="A109" s="125" t="s">
        <v>520</v>
      </c>
      <c r="B109" s="126" t="s">
        <v>1056</v>
      </c>
      <c r="C109" s="142">
        <v>0</v>
      </c>
      <c r="D109" s="132">
        <v>0</v>
      </c>
      <c r="E109" s="143">
        <v>2.4957662542059021E-4</v>
      </c>
    </row>
    <row r="110" spans="1:5" ht="29" customHeight="1" x14ac:dyDescent="0.25">
      <c r="A110" s="125" t="s">
        <v>521</v>
      </c>
      <c r="B110" s="126" t="s">
        <v>1057</v>
      </c>
      <c r="C110" s="142">
        <v>0</v>
      </c>
      <c r="D110" s="132">
        <v>0</v>
      </c>
      <c r="E110" s="143">
        <v>2.4957662542059021E-4</v>
      </c>
    </row>
    <row r="111" spans="1:5" ht="29" customHeight="1" x14ac:dyDescent="0.25">
      <c r="A111" s="125" t="s">
        <v>522</v>
      </c>
      <c r="B111" s="126" t="s">
        <v>1058</v>
      </c>
      <c r="C111" s="142">
        <v>0</v>
      </c>
      <c r="D111" s="132">
        <v>0</v>
      </c>
      <c r="E111" s="143">
        <v>2.4957662542059021E-4</v>
      </c>
    </row>
    <row r="112" spans="1:5" ht="29" customHeight="1" x14ac:dyDescent="0.25">
      <c r="A112" s="125" t="s">
        <v>523</v>
      </c>
      <c r="B112" s="126" t="s">
        <v>1059</v>
      </c>
      <c r="C112" s="142">
        <v>0</v>
      </c>
      <c r="D112" s="132">
        <v>0</v>
      </c>
      <c r="E112" s="143">
        <v>2.4957662542059021E-4</v>
      </c>
    </row>
    <row r="113" spans="1:5" ht="29" customHeight="1" x14ac:dyDescent="0.25">
      <c r="A113" s="125" t="s">
        <v>524</v>
      </c>
      <c r="B113" s="126" t="s">
        <v>1060</v>
      </c>
      <c r="C113" s="142">
        <v>0</v>
      </c>
      <c r="D113" s="132">
        <v>0</v>
      </c>
      <c r="E113" s="143">
        <v>2.4957662542059021E-4</v>
      </c>
    </row>
    <row r="114" spans="1:5" ht="29" customHeight="1" x14ac:dyDescent="0.25">
      <c r="A114" s="125" t="s">
        <v>525</v>
      </c>
      <c r="B114" s="126" t="s">
        <v>1061</v>
      </c>
      <c r="C114" s="142">
        <v>0</v>
      </c>
      <c r="D114" s="132">
        <v>0</v>
      </c>
      <c r="E114" s="143">
        <v>2.4957662542059021E-4</v>
      </c>
    </row>
    <row r="115" spans="1:5" ht="29" customHeight="1" x14ac:dyDescent="0.25">
      <c r="A115" s="125" t="s">
        <v>526</v>
      </c>
      <c r="B115" s="126" t="s">
        <v>1062</v>
      </c>
      <c r="C115" s="142">
        <v>0</v>
      </c>
      <c r="D115" s="132">
        <v>0</v>
      </c>
      <c r="E115" s="143">
        <v>2.4957662542059021E-4</v>
      </c>
    </row>
    <row r="116" spans="1:5" ht="29" customHeight="1" x14ac:dyDescent="0.25">
      <c r="A116" s="125" t="s">
        <v>527</v>
      </c>
      <c r="B116" s="126" t="s">
        <v>1063</v>
      </c>
      <c r="C116" s="142">
        <v>0</v>
      </c>
      <c r="D116" s="132">
        <v>0</v>
      </c>
      <c r="E116" s="143">
        <v>2.4957662542059021E-4</v>
      </c>
    </row>
    <row r="117" spans="1:5" ht="29" customHeight="1" x14ac:dyDescent="0.25">
      <c r="A117" s="125" t="s">
        <v>528</v>
      </c>
      <c r="B117" s="126" t="s">
        <v>1064</v>
      </c>
      <c r="C117" s="142">
        <v>0</v>
      </c>
      <c r="D117" s="132">
        <v>0</v>
      </c>
      <c r="E117" s="143">
        <v>2.4957662542059021E-4</v>
      </c>
    </row>
    <row r="118" spans="1:5" ht="29" customHeight="1" x14ac:dyDescent="0.25">
      <c r="A118" s="125" t="s">
        <v>529</v>
      </c>
      <c r="B118" s="126" t="s">
        <v>1065</v>
      </c>
      <c r="C118" s="142">
        <v>0</v>
      </c>
      <c r="D118" s="132">
        <v>0</v>
      </c>
      <c r="E118" s="143">
        <v>2.4957662542059021E-4</v>
      </c>
    </row>
    <row r="119" spans="1:5" ht="29" customHeight="1" x14ac:dyDescent="0.25">
      <c r="A119" s="125" t="s">
        <v>530</v>
      </c>
      <c r="B119" s="126" t="s">
        <v>1066</v>
      </c>
      <c r="C119" s="142">
        <v>0</v>
      </c>
      <c r="D119" s="132">
        <v>0</v>
      </c>
      <c r="E119" s="143">
        <v>2.4957662542059021E-4</v>
      </c>
    </row>
    <row r="120" spans="1:5" ht="29" customHeight="1" x14ac:dyDescent="0.25">
      <c r="A120" s="125" t="s">
        <v>531</v>
      </c>
      <c r="B120" s="126" t="s">
        <v>1067</v>
      </c>
      <c r="C120" s="142">
        <v>0</v>
      </c>
      <c r="D120" s="132">
        <v>0</v>
      </c>
      <c r="E120" s="143">
        <v>2.4957662542059021E-4</v>
      </c>
    </row>
    <row r="121" spans="1:5" ht="29" customHeight="1" x14ac:dyDescent="0.25">
      <c r="A121" s="125" t="s">
        <v>655</v>
      </c>
      <c r="B121" s="126" t="s">
        <v>1068</v>
      </c>
      <c r="C121" s="142" t="s">
        <v>444</v>
      </c>
      <c r="D121" s="143">
        <v>0</v>
      </c>
      <c r="E121" s="143">
        <v>2.4957662542059021E-4</v>
      </c>
    </row>
    <row r="122" spans="1:5" ht="29" customHeight="1" x14ac:dyDescent="0.25">
      <c r="A122" s="125" t="s">
        <v>657</v>
      </c>
      <c r="B122" s="126" t="s">
        <v>1069</v>
      </c>
      <c r="C122" s="142" t="s">
        <v>445</v>
      </c>
      <c r="D122" s="132">
        <v>0</v>
      </c>
      <c r="E122" s="143">
        <v>2.4957662542059021E-4</v>
      </c>
    </row>
    <row r="123" spans="1:5" ht="29" customHeight="1" x14ac:dyDescent="0.25">
      <c r="A123" s="125" t="s">
        <v>658</v>
      </c>
      <c r="B123" s="126" t="s">
        <v>1070</v>
      </c>
      <c r="C123" s="142" t="s">
        <v>445</v>
      </c>
      <c r="D123" s="132">
        <v>0</v>
      </c>
      <c r="E123" s="143">
        <v>2.4957662542059021E-4</v>
      </c>
    </row>
    <row r="124" spans="1:5" ht="29" customHeight="1" x14ac:dyDescent="0.25">
      <c r="A124" s="125" t="s">
        <v>659</v>
      </c>
      <c r="B124" s="126" t="s">
        <v>1071</v>
      </c>
      <c r="C124" s="142" t="s">
        <v>445</v>
      </c>
      <c r="D124" s="132">
        <v>0</v>
      </c>
      <c r="E124" s="143">
        <v>2.4957662542059021E-4</v>
      </c>
    </row>
    <row r="125" spans="1:5" ht="29" customHeight="1" x14ac:dyDescent="0.25">
      <c r="A125" s="125" t="s">
        <v>660</v>
      </c>
      <c r="B125" s="126" t="s">
        <v>1072</v>
      </c>
      <c r="C125" s="142" t="s">
        <v>445</v>
      </c>
      <c r="D125" s="132">
        <v>0</v>
      </c>
      <c r="E125" s="143">
        <v>2.4957662542059021E-4</v>
      </c>
    </row>
    <row r="126" spans="1:5" ht="29" customHeight="1" x14ac:dyDescent="0.25">
      <c r="A126" s="125" t="s">
        <v>661</v>
      </c>
      <c r="B126" s="126" t="s">
        <v>1073</v>
      </c>
      <c r="C126" s="142" t="s">
        <v>445</v>
      </c>
      <c r="D126" s="132">
        <v>0</v>
      </c>
      <c r="E126" s="143">
        <v>2.4957662542059021E-4</v>
      </c>
    </row>
    <row r="127" spans="1:5" ht="29" customHeight="1" x14ac:dyDescent="0.25">
      <c r="A127" s="125" t="s">
        <v>532</v>
      </c>
      <c r="B127" s="126" t="s">
        <v>1074</v>
      </c>
      <c r="C127" s="142">
        <v>0</v>
      </c>
      <c r="D127" s="132">
        <v>0</v>
      </c>
      <c r="E127" s="143">
        <v>2.4957662542059021E-4</v>
      </c>
    </row>
    <row r="128" spans="1:5" ht="29" customHeight="1" x14ac:dyDescent="0.25">
      <c r="A128" s="125" t="s">
        <v>533</v>
      </c>
      <c r="B128" s="126" t="s">
        <v>1075</v>
      </c>
      <c r="C128" s="142">
        <v>0</v>
      </c>
      <c r="D128" s="132">
        <v>0</v>
      </c>
      <c r="E128" s="143">
        <v>2.4957662542059021E-4</v>
      </c>
    </row>
    <row r="129" spans="1:5" ht="29" customHeight="1" x14ac:dyDescent="0.25">
      <c r="A129" s="125" t="s">
        <v>534</v>
      </c>
      <c r="B129" s="126" t="s">
        <v>1076</v>
      </c>
      <c r="C129" s="142">
        <v>0</v>
      </c>
      <c r="D129" s="132">
        <v>0</v>
      </c>
      <c r="E129" s="143">
        <v>2.4957662542059021E-4</v>
      </c>
    </row>
    <row r="130" spans="1:5" ht="29" customHeight="1" x14ac:dyDescent="0.25">
      <c r="A130" s="125" t="s">
        <v>535</v>
      </c>
      <c r="B130" s="126" t="s">
        <v>1077</v>
      </c>
      <c r="C130" s="142">
        <v>0</v>
      </c>
      <c r="D130" s="132">
        <v>0</v>
      </c>
      <c r="E130" s="143">
        <v>2.4957662542059021E-4</v>
      </c>
    </row>
    <row r="131" spans="1:5" ht="29" customHeight="1" x14ac:dyDescent="0.25">
      <c r="A131" s="125" t="s">
        <v>536</v>
      </c>
      <c r="B131" s="126" t="s">
        <v>1078</v>
      </c>
      <c r="C131" s="142">
        <v>0</v>
      </c>
      <c r="D131" s="132">
        <v>0</v>
      </c>
      <c r="E131" s="143">
        <v>2.4957662542059021E-4</v>
      </c>
    </row>
    <row r="132" spans="1:5" ht="29" customHeight="1" x14ac:dyDescent="0.25">
      <c r="A132" s="125" t="s">
        <v>537</v>
      </c>
      <c r="B132" s="126" t="s">
        <v>1079</v>
      </c>
      <c r="C132" s="142">
        <v>0</v>
      </c>
      <c r="D132" s="132">
        <v>0</v>
      </c>
      <c r="E132" s="143">
        <v>2.4957662542059021E-4</v>
      </c>
    </row>
    <row r="133" spans="1:5" ht="29" customHeight="1" x14ac:dyDescent="0.25">
      <c r="A133" s="125" t="s">
        <v>538</v>
      </c>
      <c r="B133" s="126" t="s">
        <v>1080</v>
      </c>
      <c r="C133" s="142">
        <v>0</v>
      </c>
      <c r="D133" s="132">
        <v>0</v>
      </c>
      <c r="E133" s="143">
        <v>2.4957662542059021E-4</v>
      </c>
    </row>
    <row r="134" spans="1:5" ht="29" customHeight="1" x14ac:dyDescent="0.25">
      <c r="A134" s="125" t="s">
        <v>539</v>
      </c>
      <c r="B134" s="126" t="s">
        <v>1081</v>
      </c>
      <c r="C134" s="142">
        <v>0</v>
      </c>
      <c r="D134" s="132">
        <v>0</v>
      </c>
      <c r="E134" s="143">
        <v>2.4957662542059021E-4</v>
      </c>
    </row>
    <row r="135" spans="1:5" ht="29" customHeight="1" x14ac:dyDescent="0.25">
      <c r="A135" s="125" t="s">
        <v>540</v>
      </c>
      <c r="B135" s="126" t="s">
        <v>1082</v>
      </c>
      <c r="C135" s="142">
        <v>0</v>
      </c>
      <c r="D135" s="132">
        <v>0</v>
      </c>
      <c r="E135" s="143">
        <v>2.4957662542059021E-4</v>
      </c>
    </row>
    <row r="136" spans="1:5" ht="29" customHeight="1" x14ac:dyDescent="0.25">
      <c r="A136" s="125" t="s">
        <v>541</v>
      </c>
      <c r="B136" s="126" t="s">
        <v>1083</v>
      </c>
      <c r="C136" s="142">
        <v>0</v>
      </c>
      <c r="D136" s="132">
        <v>0</v>
      </c>
      <c r="E136" s="143">
        <v>2.4957662542059021E-4</v>
      </c>
    </row>
    <row r="137" spans="1:5" ht="29" customHeight="1" x14ac:dyDescent="0.25">
      <c r="A137" s="125" t="s">
        <v>542</v>
      </c>
      <c r="B137" s="126" t="s">
        <v>1084</v>
      </c>
      <c r="C137" s="142">
        <v>0</v>
      </c>
      <c r="D137" s="132">
        <v>0</v>
      </c>
      <c r="E137" s="143">
        <v>2.4957662542059021E-4</v>
      </c>
    </row>
    <row r="138" spans="1:5" ht="29" customHeight="1" x14ac:dyDescent="0.25">
      <c r="A138" s="125" t="s">
        <v>543</v>
      </c>
      <c r="B138" s="126" t="s">
        <v>1085</v>
      </c>
      <c r="C138" s="142">
        <v>0</v>
      </c>
      <c r="D138" s="132">
        <v>0</v>
      </c>
      <c r="E138" s="143">
        <v>2.4957662542059021E-4</v>
      </c>
    </row>
    <row r="139" spans="1:5" ht="29" customHeight="1" x14ac:dyDescent="0.25">
      <c r="A139" s="125" t="s">
        <v>544</v>
      </c>
      <c r="B139" s="126" t="s">
        <v>1086</v>
      </c>
      <c r="C139" s="142">
        <v>0</v>
      </c>
      <c r="D139" s="132">
        <v>0</v>
      </c>
      <c r="E139" s="143">
        <v>2.4957662542059021E-4</v>
      </c>
    </row>
    <row r="140" spans="1:5" ht="29" customHeight="1" x14ac:dyDescent="0.25">
      <c r="A140" s="125" t="s">
        <v>545</v>
      </c>
      <c r="B140" s="126" t="s">
        <v>1087</v>
      </c>
      <c r="C140" s="142">
        <v>0</v>
      </c>
      <c r="D140" s="132">
        <v>0</v>
      </c>
      <c r="E140" s="143">
        <v>2.4957662542059021E-4</v>
      </c>
    </row>
    <row r="141" spans="1:5" ht="29" customHeight="1" x14ac:dyDescent="0.25">
      <c r="A141" s="125" t="s">
        <v>546</v>
      </c>
      <c r="B141" s="126" t="s">
        <v>1088</v>
      </c>
      <c r="C141" s="142">
        <v>0</v>
      </c>
      <c r="D141" s="132">
        <v>0</v>
      </c>
      <c r="E141" s="143">
        <v>2.4957662542059021E-4</v>
      </c>
    </row>
    <row r="142" spans="1:5" ht="29" customHeight="1" x14ac:dyDescent="0.25">
      <c r="A142" s="125" t="s">
        <v>662</v>
      </c>
      <c r="B142" s="126" t="s">
        <v>1089</v>
      </c>
      <c r="C142" s="142" t="s">
        <v>444</v>
      </c>
      <c r="D142" s="143">
        <v>0</v>
      </c>
      <c r="E142" s="143">
        <v>2.4957662542059021E-4</v>
      </c>
    </row>
    <row r="143" spans="1:5" ht="29" customHeight="1" x14ac:dyDescent="0.25">
      <c r="A143" s="125" t="s">
        <v>664</v>
      </c>
      <c r="B143" s="126" t="s">
        <v>1090</v>
      </c>
      <c r="C143" s="142" t="s">
        <v>445</v>
      </c>
      <c r="D143" s="132">
        <v>0</v>
      </c>
      <c r="E143" s="143">
        <v>2.4957662542059021E-4</v>
      </c>
    </row>
    <row r="144" spans="1:5" ht="29" customHeight="1" x14ac:dyDescent="0.25">
      <c r="A144" s="125" t="s">
        <v>665</v>
      </c>
      <c r="B144" s="126" t="s">
        <v>1091</v>
      </c>
      <c r="C144" s="142" t="s">
        <v>445</v>
      </c>
      <c r="D144" s="132">
        <v>0</v>
      </c>
      <c r="E144" s="143">
        <v>2.4957662542059021E-4</v>
      </c>
    </row>
    <row r="145" spans="1:5" ht="29" customHeight="1" x14ac:dyDescent="0.25">
      <c r="A145" s="125" t="s">
        <v>666</v>
      </c>
      <c r="B145" s="126" t="s">
        <v>1092</v>
      </c>
      <c r="C145" s="142" t="s">
        <v>445</v>
      </c>
      <c r="D145" s="132">
        <v>0</v>
      </c>
      <c r="E145" s="143">
        <v>2.4957662542059021E-4</v>
      </c>
    </row>
    <row r="146" spans="1:5" ht="29" customHeight="1" x14ac:dyDescent="0.25">
      <c r="A146" s="125" t="s">
        <v>667</v>
      </c>
      <c r="B146" s="126" t="s">
        <v>1093</v>
      </c>
      <c r="C146" s="142" t="s">
        <v>445</v>
      </c>
      <c r="D146" s="132">
        <v>0</v>
      </c>
      <c r="E146" s="143">
        <v>2.4957662542059021E-4</v>
      </c>
    </row>
    <row r="147" spans="1:5" ht="29" customHeight="1" x14ac:dyDescent="0.25">
      <c r="A147" s="125" t="s">
        <v>668</v>
      </c>
      <c r="B147" s="126" t="s">
        <v>1094</v>
      </c>
      <c r="C147" s="142" t="s">
        <v>445</v>
      </c>
      <c r="D147" s="132">
        <v>0</v>
      </c>
      <c r="E147" s="143">
        <v>2.4957662542059021E-4</v>
      </c>
    </row>
    <row r="148" spans="1:5" ht="29" customHeight="1" x14ac:dyDescent="0.25">
      <c r="A148" s="125" t="s">
        <v>547</v>
      </c>
      <c r="B148" s="126" t="s">
        <v>1095</v>
      </c>
      <c r="C148" s="142">
        <v>0</v>
      </c>
      <c r="D148" s="132">
        <v>0</v>
      </c>
      <c r="E148" s="143">
        <v>2.4957662542059021E-4</v>
      </c>
    </row>
    <row r="149" spans="1:5" ht="29" customHeight="1" x14ac:dyDescent="0.25">
      <c r="A149" s="125" t="s">
        <v>548</v>
      </c>
      <c r="B149" s="126" t="s">
        <v>1096</v>
      </c>
      <c r="C149" s="142">
        <v>0</v>
      </c>
      <c r="D149" s="132">
        <v>0</v>
      </c>
      <c r="E149" s="143">
        <v>2.4957662542059021E-4</v>
      </c>
    </row>
    <row r="150" spans="1:5" ht="29" customHeight="1" x14ac:dyDescent="0.25">
      <c r="A150" s="125" t="s">
        <v>549</v>
      </c>
      <c r="B150" s="126" t="s">
        <v>1097</v>
      </c>
      <c r="C150" s="142">
        <v>0</v>
      </c>
      <c r="D150" s="132">
        <v>0</v>
      </c>
      <c r="E150" s="143">
        <v>2.4957662542059021E-4</v>
      </c>
    </row>
    <row r="151" spans="1:5" ht="29" customHeight="1" x14ac:dyDescent="0.25">
      <c r="A151" s="125" t="s">
        <v>550</v>
      </c>
      <c r="B151" s="126" t="s">
        <v>1098</v>
      </c>
      <c r="C151" s="142">
        <v>0</v>
      </c>
      <c r="D151" s="132">
        <v>0</v>
      </c>
      <c r="E151" s="143">
        <v>2.4957662542059021E-4</v>
      </c>
    </row>
    <row r="152" spans="1:5" ht="29" customHeight="1" x14ac:dyDescent="0.25">
      <c r="A152" s="125" t="s">
        <v>551</v>
      </c>
      <c r="B152" s="126" t="s">
        <v>1099</v>
      </c>
      <c r="C152" s="142">
        <v>0</v>
      </c>
      <c r="D152" s="132">
        <v>0</v>
      </c>
      <c r="E152" s="143">
        <v>2.4957662542059021E-4</v>
      </c>
    </row>
    <row r="153" spans="1:5" ht="29" customHeight="1" x14ac:dyDescent="0.25">
      <c r="A153" s="125" t="s">
        <v>552</v>
      </c>
      <c r="B153" s="126" t="s">
        <v>1100</v>
      </c>
      <c r="C153" s="142">
        <v>0</v>
      </c>
      <c r="D153" s="132">
        <v>0</v>
      </c>
      <c r="E153" s="143">
        <v>2.4957662542059021E-4</v>
      </c>
    </row>
    <row r="154" spans="1:5" ht="29" customHeight="1" x14ac:dyDescent="0.25">
      <c r="A154" s="125" t="s">
        <v>553</v>
      </c>
      <c r="B154" s="126" t="s">
        <v>1101</v>
      </c>
      <c r="C154" s="142">
        <v>0</v>
      </c>
      <c r="D154" s="132">
        <v>0</v>
      </c>
      <c r="E154" s="143">
        <v>2.4957662542059021E-4</v>
      </c>
    </row>
    <row r="155" spans="1:5" ht="29" customHeight="1" x14ac:dyDescent="0.25">
      <c r="A155" s="125" t="s">
        <v>554</v>
      </c>
      <c r="B155" s="126" t="s">
        <v>1102</v>
      </c>
      <c r="C155" s="142">
        <v>0</v>
      </c>
      <c r="D155" s="132">
        <v>0</v>
      </c>
      <c r="E155" s="143">
        <v>2.4957662542059021E-4</v>
      </c>
    </row>
    <row r="156" spans="1:5" ht="29" customHeight="1" x14ac:dyDescent="0.25">
      <c r="A156" s="125" t="s">
        <v>555</v>
      </c>
      <c r="B156" s="126" t="s">
        <v>1103</v>
      </c>
      <c r="C156" s="142">
        <v>0</v>
      </c>
      <c r="D156" s="132">
        <v>0</v>
      </c>
      <c r="E156" s="143">
        <v>2.4957662542059021E-4</v>
      </c>
    </row>
    <row r="157" spans="1:5" ht="29" customHeight="1" x14ac:dyDescent="0.25">
      <c r="A157" s="125" t="s">
        <v>556</v>
      </c>
      <c r="B157" s="126" t="s">
        <v>1104</v>
      </c>
      <c r="C157" s="142">
        <v>0</v>
      </c>
      <c r="D157" s="132">
        <v>0</v>
      </c>
      <c r="E157" s="143">
        <v>2.4957662542059021E-4</v>
      </c>
    </row>
    <row r="158" spans="1:5" ht="29" customHeight="1" x14ac:dyDescent="0.25">
      <c r="A158" s="125" t="s">
        <v>557</v>
      </c>
      <c r="B158" s="126" t="s">
        <v>1105</v>
      </c>
      <c r="C158" s="142">
        <v>0</v>
      </c>
      <c r="D158" s="132">
        <v>0</v>
      </c>
      <c r="E158" s="143">
        <v>2.4957662542059021E-4</v>
      </c>
    </row>
    <row r="159" spans="1:5" ht="29" customHeight="1" x14ac:dyDescent="0.25">
      <c r="A159" s="125" t="s">
        <v>558</v>
      </c>
      <c r="B159" s="126" t="s">
        <v>1106</v>
      </c>
      <c r="C159" s="142">
        <v>0</v>
      </c>
      <c r="D159" s="132">
        <v>0</v>
      </c>
      <c r="E159" s="143">
        <v>2.4957662542059021E-4</v>
      </c>
    </row>
    <row r="160" spans="1:5" ht="29" customHeight="1" x14ac:dyDescent="0.25">
      <c r="A160" s="125" t="s">
        <v>559</v>
      </c>
      <c r="B160" s="126" t="s">
        <v>1107</v>
      </c>
      <c r="C160" s="142">
        <v>0</v>
      </c>
      <c r="D160" s="132">
        <v>0</v>
      </c>
      <c r="E160" s="143">
        <v>2.4957662542059021E-4</v>
      </c>
    </row>
    <row r="161" spans="1:5" ht="29" customHeight="1" x14ac:dyDescent="0.25">
      <c r="A161" s="125" t="s">
        <v>560</v>
      </c>
      <c r="B161" s="126" t="s">
        <v>1108</v>
      </c>
      <c r="C161" s="142">
        <v>0</v>
      </c>
      <c r="D161" s="132">
        <v>0</v>
      </c>
      <c r="E161" s="143">
        <v>2.4957662542059021E-4</v>
      </c>
    </row>
    <row r="162" spans="1:5" ht="29" customHeight="1" x14ac:dyDescent="0.25">
      <c r="A162" s="125" t="s">
        <v>561</v>
      </c>
      <c r="B162" s="126" t="s">
        <v>1109</v>
      </c>
      <c r="C162" s="142">
        <v>0</v>
      </c>
      <c r="D162" s="132">
        <v>0</v>
      </c>
      <c r="E162" s="143">
        <v>2.4957662542059021E-4</v>
      </c>
    </row>
    <row r="163" spans="1:5" ht="13.5" x14ac:dyDescent="0.25">
      <c r="A163" s="58" t="s">
        <v>671</v>
      </c>
    </row>
    <row r="164" spans="1:5" ht="13.5" x14ac:dyDescent="0.25">
      <c r="A164" s="58" t="s">
        <v>670</v>
      </c>
    </row>
    <row r="165" spans="1:5"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95"/>
  <sheetViews>
    <sheetView zoomScale="80" zoomScaleNormal="80" zoomScaleSheetLayoutView="100" workbookViewId="0"/>
  </sheetViews>
  <sheetFormatPr defaultColWidth="9.08984375" defaultRowHeight="27.75" customHeight="1" x14ac:dyDescent="0.25"/>
  <cols>
    <col min="1" max="1" width="29.90625" style="58" customWidth="1"/>
    <col min="2" max="2" width="48.54296875" style="58" customWidth="1"/>
    <col min="3" max="4" width="23.6328125" style="65" customWidth="1"/>
    <col min="5" max="5" width="15.54296875" style="58" customWidth="1"/>
    <col min="6" max="16384" width="9.08984375" style="58"/>
  </cols>
  <sheetData>
    <row r="1" spans="1:7" ht="27.75" customHeight="1" x14ac:dyDescent="0.35">
      <c r="A1" s="69" t="s">
        <v>18</v>
      </c>
      <c r="B1" s="65"/>
      <c r="C1" s="58"/>
      <c r="E1" s="191"/>
      <c r="F1" s="61"/>
      <c r="G1" s="61"/>
    </row>
    <row r="2" spans="1:7" s="192" customFormat="1" ht="22.5" customHeight="1" x14ac:dyDescent="0.25">
      <c r="A2" s="225" t="str">
        <f>Overview!B4&amp; " - Effective from "&amp;Overview!D4&amp;" - "&amp;Overview!E4&amp;" Nodal/Zonal charges"</f>
        <v>mua Electricity Ltd - Effective from 1 April 2027 - Final Nodal/Zonal charges</v>
      </c>
      <c r="B2" s="226"/>
      <c r="C2" s="226"/>
      <c r="D2" s="227"/>
    </row>
    <row r="3" spans="1:7" ht="60.75" customHeight="1" x14ac:dyDescent="0.25">
      <c r="A3" s="193" t="s">
        <v>269</v>
      </c>
      <c r="B3" s="193" t="s">
        <v>1</v>
      </c>
      <c r="C3" s="193" t="s">
        <v>257</v>
      </c>
      <c r="D3" s="193" t="s">
        <v>258</v>
      </c>
    </row>
    <row r="4" spans="1:7" ht="21.75" customHeight="1" x14ac:dyDescent="0.25">
      <c r="A4" s="194" t="s">
        <v>1111</v>
      </c>
      <c r="B4" s="195" t="s">
        <v>1112</v>
      </c>
      <c r="C4" s="196">
        <v>0.14579362560199999</v>
      </c>
      <c r="D4" s="196">
        <v>8.3898286271700002E-3</v>
      </c>
    </row>
    <row r="5" spans="1:7" ht="21.75" customHeight="1" x14ac:dyDescent="0.25">
      <c r="A5" s="194" t="s">
        <v>1113</v>
      </c>
      <c r="B5" s="195" t="s">
        <v>1112</v>
      </c>
      <c r="C5" s="196">
        <v>0.40695994503100003</v>
      </c>
      <c r="D5" s="196">
        <v>0.35410513383600001</v>
      </c>
    </row>
    <row r="6" spans="1:7" ht="21.75" customHeight="1" x14ac:dyDescent="0.25">
      <c r="A6" s="194" t="s">
        <v>1114</v>
      </c>
      <c r="B6" s="195" t="s">
        <v>1112</v>
      </c>
      <c r="C6" s="196">
        <v>0</v>
      </c>
      <c r="D6" s="196">
        <v>0</v>
      </c>
    </row>
    <row r="7" spans="1:7" ht="21.75" customHeight="1" x14ac:dyDescent="0.25">
      <c r="A7" s="194" t="s">
        <v>1115</v>
      </c>
      <c r="B7" s="195" t="s">
        <v>1112</v>
      </c>
      <c r="C7" s="196">
        <v>0.35830364650899998</v>
      </c>
      <c r="D7" s="196">
        <v>0.85204923577800007</v>
      </c>
    </row>
    <row r="8" spans="1:7" ht="21.75" customHeight="1" x14ac:dyDescent="0.25">
      <c r="A8" s="194" t="s">
        <v>1116</v>
      </c>
      <c r="B8" s="195" t="s">
        <v>1112</v>
      </c>
      <c r="C8" s="196">
        <v>0.20567625517299998</v>
      </c>
      <c r="D8" s="196">
        <v>1.0007896122</v>
      </c>
    </row>
    <row r="9" spans="1:7" ht="21.75" customHeight="1" x14ac:dyDescent="0.25">
      <c r="A9" s="194" t="s">
        <v>1117</v>
      </c>
      <c r="B9" s="195" t="s">
        <v>1112</v>
      </c>
      <c r="C9" s="196">
        <v>0.23262132583699999</v>
      </c>
      <c r="D9" s="196">
        <v>7.2217362418800004</v>
      </c>
    </row>
    <row r="10" spans="1:7" ht="21.75" customHeight="1" x14ac:dyDescent="0.25">
      <c r="A10" s="194" t="s">
        <v>1118</v>
      </c>
      <c r="B10" s="195" t="s">
        <v>1112</v>
      </c>
      <c r="C10" s="196">
        <v>0.114646921919</v>
      </c>
      <c r="D10" s="196">
        <v>0.26993210204099999</v>
      </c>
    </row>
    <row r="11" spans="1:7" ht="21.75" customHeight="1" x14ac:dyDescent="0.25">
      <c r="A11" s="194" t="s">
        <v>1119</v>
      </c>
      <c r="B11" s="195" t="s">
        <v>1112</v>
      </c>
      <c r="C11" s="196">
        <v>0.31133262141099999</v>
      </c>
      <c r="D11" s="196">
        <v>4.1109618152100005</v>
      </c>
    </row>
    <row r="12" spans="1:7" ht="21.75" customHeight="1" x14ac:dyDescent="0.25">
      <c r="A12" s="194" t="s">
        <v>1120</v>
      </c>
      <c r="B12" s="195" t="s">
        <v>1112</v>
      </c>
      <c r="C12" s="196">
        <v>0</v>
      </c>
      <c r="D12" s="196">
        <v>6.1705393512000002E-2</v>
      </c>
    </row>
    <row r="13" spans="1:7" ht="21.75" customHeight="1" x14ac:dyDescent="0.25">
      <c r="A13" s="194" t="s">
        <v>1121</v>
      </c>
      <c r="B13" s="195" t="s">
        <v>1112</v>
      </c>
      <c r="C13" s="196">
        <v>1.1669319052400001E-3</v>
      </c>
      <c r="D13" s="196">
        <v>1.56831605012</v>
      </c>
    </row>
    <row r="14" spans="1:7" ht="21.75" customHeight="1" x14ac:dyDescent="0.25">
      <c r="A14" s="194" t="s">
        <v>1122</v>
      </c>
      <c r="B14" s="195" t="s">
        <v>1112</v>
      </c>
      <c r="C14" s="196">
        <v>-6.0210160713799999E-4</v>
      </c>
      <c r="D14" s="196">
        <v>4.2228690870900003</v>
      </c>
    </row>
    <row r="15" spans="1:7" ht="21.75" customHeight="1" x14ac:dyDescent="0.25">
      <c r="A15" s="194" t="s">
        <v>1123</v>
      </c>
      <c r="B15" s="195" t="s">
        <v>1112</v>
      </c>
      <c r="C15" s="196">
        <v>1.8358274312900002E-2</v>
      </c>
      <c r="D15" s="196">
        <v>1.54395050306</v>
      </c>
    </row>
    <row r="16" spans="1:7" ht="21.75" customHeight="1" x14ac:dyDescent="0.25">
      <c r="A16" s="194" t="s">
        <v>1124</v>
      </c>
      <c r="B16" s="195" t="s">
        <v>1112</v>
      </c>
      <c r="C16" s="196">
        <v>0.11594428690700001</v>
      </c>
      <c r="D16" s="196">
        <v>8.7003950355700006</v>
      </c>
    </row>
    <row r="17" spans="1:4" ht="21.75" customHeight="1" x14ac:dyDescent="0.25">
      <c r="A17" s="194" t="s">
        <v>1125</v>
      </c>
      <c r="B17" s="195" t="s">
        <v>1112</v>
      </c>
      <c r="C17" s="196">
        <v>2.6145921592899999</v>
      </c>
      <c r="D17" s="196">
        <v>4.1103967538299999</v>
      </c>
    </row>
    <row r="18" spans="1:4" ht="21.75" customHeight="1" x14ac:dyDescent="0.25">
      <c r="A18" s="194" t="s">
        <v>1126</v>
      </c>
      <c r="B18" s="195" t="s">
        <v>1112</v>
      </c>
      <c r="C18" s="196">
        <v>3.68083537575E-3</v>
      </c>
      <c r="D18" s="196">
        <v>0.69876007621799996</v>
      </c>
    </row>
    <row r="19" spans="1:4" ht="21.75" customHeight="1" x14ac:dyDescent="0.25">
      <c r="A19" s="194" t="s">
        <v>1127</v>
      </c>
      <c r="B19" s="195" t="s">
        <v>1112</v>
      </c>
      <c r="C19" s="196">
        <v>3.7740233608499998E-2</v>
      </c>
      <c r="D19" s="196">
        <v>2.5874377692500001</v>
      </c>
    </row>
    <row r="20" spans="1:4" ht="21.75" customHeight="1" x14ac:dyDescent="0.25">
      <c r="A20" s="194" t="s">
        <v>1128</v>
      </c>
      <c r="B20" s="195" t="s">
        <v>1112</v>
      </c>
      <c r="C20" s="196">
        <v>0.25544113127899998</v>
      </c>
      <c r="D20" s="196">
        <v>0.33390287765599996</v>
      </c>
    </row>
    <row r="21" spans="1:4" ht="21.75" customHeight="1" x14ac:dyDescent="0.25">
      <c r="A21" s="194" t="s">
        <v>1129</v>
      </c>
      <c r="B21" s="195" t="s">
        <v>1112</v>
      </c>
      <c r="C21" s="196">
        <v>0.13120876525299999</v>
      </c>
      <c r="D21" s="196">
        <v>0.95402857671899999</v>
      </c>
    </row>
    <row r="22" spans="1:4" ht="21.75" customHeight="1" x14ac:dyDescent="0.25">
      <c r="A22" s="194" t="s">
        <v>1130</v>
      </c>
      <c r="B22" s="195" t="s">
        <v>1112</v>
      </c>
      <c r="C22" s="196">
        <v>0.83998573022999989</v>
      </c>
      <c r="D22" s="196">
        <v>1.20346517927</v>
      </c>
    </row>
    <row r="23" spans="1:4" ht="21.75" customHeight="1" x14ac:dyDescent="0.25">
      <c r="A23" s="194" t="s">
        <v>1131</v>
      </c>
      <c r="B23" s="195" t="s">
        <v>1112</v>
      </c>
      <c r="C23" s="196">
        <v>0.64631059521300005</v>
      </c>
      <c r="D23" s="196">
        <v>2.1175758360200003</v>
      </c>
    </row>
    <row r="24" spans="1:4" ht="21.75" customHeight="1" x14ac:dyDescent="0.25">
      <c r="A24" s="194" t="s">
        <v>1132</v>
      </c>
      <c r="B24" s="195" t="s">
        <v>1112</v>
      </c>
      <c r="C24" s="196">
        <v>0.185105076595</v>
      </c>
      <c r="D24" s="196">
        <v>2.14666915329</v>
      </c>
    </row>
    <row r="25" spans="1:4" ht="21.75" customHeight="1" x14ac:dyDescent="0.25">
      <c r="A25" s="194" t="s">
        <v>1133</v>
      </c>
      <c r="B25" s="195" t="s">
        <v>1112</v>
      </c>
      <c r="C25" s="196">
        <v>1.4778189151200001E-3</v>
      </c>
      <c r="D25" s="196">
        <v>0.26225385510400001</v>
      </c>
    </row>
    <row r="26" spans="1:4" ht="21.75" customHeight="1" x14ac:dyDescent="0.25">
      <c r="A26" s="194" t="s">
        <v>1134</v>
      </c>
      <c r="B26" s="195" t="s">
        <v>1112</v>
      </c>
      <c r="C26" s="196">
        <v>1.0929224114700001E-2</v>
      </c>
      <c r="D26" s="196">
        <v>3.1002341977699999</v>
      </c>
    </row>
    <row r="27" spans="1:4" ht="27.75" customHeight="1" x14ac:dyDescent="0.25">
      <c r="A27" s="194" t="s">
        <v>1135</v>
      </c>
      <c r="B27" s="195" t="s">
        <v>1112</v>
      </c>
      <c r="C27" s="196">
        <v>1.0929224114700001E-2</v>
      </c>
      <c r="D27" s="196">
        <v>3.1002341977699999</v>
      </c>
    </row>
    <row r="28" spans="1:4" ht="27.75" customHeight="1" x14ac:dyDescent="0.25">
      <c r="A28" s="194" t="s">
        <v>1136</v>
      </c>
      <c r="B28" s="195" t="s">
        <v>1112</v>
      </c>
      <c r="C28" s="196">
        <v>0.6080407528120001</v>
      </c>
      <c r="D28" s="196">
        <v>0.81920308718900003</v>
      </c>
    </row>
    <row r="29" spans="1:4" ht="27.75" customHeight="1" x14ac:dyDescent="0.25">
      <c r="A29" s="194" t="s">
        <v>1137</v>
      </c>
      <c r="B29" s="195" t="s">
        <v>1112</v>
      </c>
      <c r="C29" s="196">
        <v>0.60244215060600004</v>
      </c>
      <c r="D29" s="196">
        <v>5.0185276279000002</v>
      </c>
    </row>
    <row r="30" spans="1:4" ht="27.75" customHeight="1" x14ac:dyDescent="0.25">
      <c r="A30" s="194" t="s">
        <v>1138</v>
      </c>
      <c r="B30" s="195" t="s">
        <v>1112</v>
      </c>
      <c r="C30" s="196">
        <v>-1.55091770408E-2</v>
      </c>
      <c r="D30" s="196">
        <v>5.05872156575</v>
      </c>
    </row>
    <row r="31" spans="1:4" ht="27.75" customHeight="1" x14ac:dyDescent="0.25">
      <c r="A31" s="194" t="s">
        <v>1139</v>
      </c>
      <c r="B31" s="195" t="s">
        <v>1112</v>
      </c>
      <c r="C31" s="196">
        <v>0.37545707663399996</v>
      </c>
      <c r="D31" s="196">
        <v>0.71688026150999995</v>
      </c>
    </row>
    <row r="32" spans="1:4" ht="27.75" customHeight="1" x14ac:dyDescent="0.25">
      <c r="A32" s="194" t="s">
        <v>1140</v>
      </c>
      <c r="B32" s="195" t="s">
        <v>1112</v>
      </c>
      <c r="C32" s="196">
        <v>-3.62571323077E-4</v>
      </c>
      <c r="D32" s="196">
        <v>2.0707109575800002</v>
      </c>
    </row>
    <row r="33" spans="1:4" ht="27.75" customHeight="1" x14ac:dyDescent="0.25">
      <c r="A33" s="194" t="s">
        <v>1141</v>
      </c>
      <c r="B33" s="195" t="s">
        <v>1112</v>
      </c>
      <c r="C33" s="196">
        <v>0.121585774674</v>
      </c>
      <c r="D33" s="196">
        <v>3.85132305581</v>
      </c>
    </row>
    <row r="34" spans="1:4" ht="27.75" customHeight="1" x14ac:dyDescent="0.25">
      <c r="A34" s="194" t="s">
        <v>1142</v>
      </c>
      <c r="B34" s="195" t="s">
        <v>1112</v>
      </c>
      <c r="C34" s="196">
        <v>0.19814849867000001</v>
      </c>
      <c r="D34" s="196">
        <v>0.140869765979</v>
      </c>
    </row>
    <row r="35" spans="1:4" ht="27.75" customHeight="1" x14ac:dyDescent="0.25">
      <c r="A35" s="194" t="s">
        <v>1143</v>
      </c>
      <c r="B35" s="195" t="s">
        <v>1112</v>
      </c>
      <c r="C35" s="196">
        <v>4.5632172547400006E-2</v>
      </c>
      <c r="D35" s="196">
        <v>0.87461792967300001</v>
      </c>
    </row>
    <row r="36" spans="1:4" ht="27.75" customHeight="1" x14ac:dyDescent="0.25">
      <c r="A36" s="194" t="s">
        <v>1144</v>
      </c>
      <c r="B36" s="195" t="s">
        <v>1112</v>
      </c>
      <c r="C36" s="196">
        <v>0.70038749618899998</v>
      </c>
      <c r="D36" s="196">
        <v>1.46251947088</v>
      </c>
    </row>
    <row r="37" spans="1:4" ht="27.75" customHeight="1" x14ac:dyDescent="0.25">
      <c r="A37" s="194" t="s">
        <v>1145</v>
      </c>
      <c r="B37" s="195" t="s">
        <v>1112</v>
      </c>
      <c r="C37" s="196">
        <v>0.21775734293999999</v>
      </c>
      <c r="D37" s="196">
        <v>1.4023516096999999</v>
      </c>
    </row>
    <row r="38" spans="1:4" ht="27.75" customHeight="1" x14ac:dyDescent="0.25">
      <c r="A38" s="194" t="s">
        <v>1146</v>
      </c>
      <c r="B38" s="195" t="s">
        <v>1112</v>
      </c>
      <c r="C38" s="196">
        <v>7.2926634827699996E-2</v>
      </c>
      <c r="D38" s="196">
        <v>0.52311752674500001</v>
      </c>
    </row>
    <row r="39" spans="1:4" ht="27.75" customHeight="1" x14ac:dyDescent="0.25">
      <c r="A39" s="194" t="s">
        <v>1147</v>
      </c>
      <c r="B39" s="195" t="s">
        <v>1112</v>
      </c>
      <c r="C39" s="196">
        <v>0.42283280192599998</v>
      </c>
      <c r="D39" s="196">
        <v>3.7540385367</v>
      </c>
    </row>
    <row r="40" spans="1:4" ht="27.75" customHeight="1" x14ac:dyDescent="0.25">
      <c r="A40" s="194" t="s">
        <v>1148</v>
      </c>
      <c r="B40" s="195" t="s">
        <v>1112</v>
      </c>
      <c r="C40" s="196">
        <v>1.0462692463899999E-2</v>
      </c>
      <c r="D40" s="196">
        <v>4.0844046692400005</v>
      </c>
    </row>
    <row r="41" spans="1:4" ht="27.75" customHeight="1" x14ac:dyDescent="0.25">
      <c r="A41" s="194" t="s">
        <v>1149</v>
      </c>
      <c r="B41" s="195" t="s">
        <v>1112</v>
      </c>
      <c r="C41" s="196">
        <v>0.27306275305899996</v>
      </c>
      <c r="D41" s="196">
        <v>1.3194052022</v>
      </c>
    </row>
    <row r="42" spans="1:4" ht="27.75" customHeight="1" x14ac:dyDescent="0.25">
      <c r="A42" s="194" t="s">
        <v>1150</v>
      </c>
      <c r="B42" s="195" t="s">
        <v>1112</v>
      </c>
      <c r="C42" s="196">
        <v>0.77810925766399996</v>
      </c>
      <c r="D42" s="196">
        <v>1.46141314681</v>
      </c>
    </row>
    <row r="43" spans="1:4" ht="27.75" customHeight="1" x14ac:dyDescent="0.25">
      <c r="A43" s="194" t="s">
        <v>1151</v>
      </c>
      <c r="B43" s="195" t="s">
        <v>1112</v>
      </c>
      <c r="C43" s="196">
        <v>1.85652222628E-2</v>
      </c>
      <c r="D43" s="196">
        <v>0.15709142522</v>
      </c>
    </row>
    <row r="44" spans="1:4" ht="27.75" customHeight="1" x14ac:dyDescent="0.25">
      <c r="A44" s="194" t="s">
        <v>1152</v>
      </c>
      <c r="B44" s="195" t="s">
        <v>1112</v>
      </c>
      <c r="C44" s="196">
        <v>0.13864398484099999</v>
      </c>
      <c r="D44" s="196">
        <v>8.4622608849699983</v>
      </c>
    </row>
    <row r="45" spans="1:4" ht="27.75" customHeight="1" x14ac:dyDescent="0.25">
      <c r="A45" s="194" t="s">
        <v>1153</v>
      </c>
      <c r="B45" s="195" t="s">
        <v>1112</v>
      </c>
      <c r="C45" s="196">
        <v>7.0525375961799988E-2</v>
      </c>
      <c r="D45" s="196">
        <v>1.6771112665799999</v>
      </c>
    </row>
    <row r="46" spans="1:4" ht="27.75" customHeight="1" x14ac:dyDescent="0.25">
      <c r="A46" s="194" t="s">
        <v>1154</v>
      </c>
      <c r="B46" s="195" t="s">
        <v>1112</v>
      </c>
      <c r="C46" s="196">
        <v>8.6218694308200006E-2</v>
      </c>
      <c r="D46" s="196">
        <v>10.279522268599999</v>
      </c>
    </row>
    <row r="47" spans="1:4" ht="27.75" customHeight="1" x14ac:dyDescent="0.25">
      <c r="A47" s="194" t="s">
        <v>1155</v>
      </c>
      <c r="B47" s="195" t="s">
        <v>1112</v>
      </c>
      <c r="C47" s="196">
        <v>3.9915479019300003E-2</v>
      </c>
      <c r="D47" s="196">
        <v>6.05078361168</v>
      </c>
    </row>
    <row r="48" spans="1:4" ht="27.75" customHeight="1" x14ac:dyDescent="0.25">
      <c r="A48" s="194" t="s">
        <v>1156</v>
      </c>
      <c r="B48" s="195" t="s">
        <v>1112</v>
      </c>
      <c r="C48" s="196">
        <v>0.81839220933099999</v>
      </c>
      <c r="D48" s="196">
        <v>2.9931631239800001</v>
      </c>
    </row>
    <row r="49" spans="1:4" ht="27.75" customHeight="1" x14ac:dyDescent="0.25">
      <c r="A49" s="194" t="s">
        <v>1157</v>
      </c>
      <c r="B49" s="195" t="s">
        <v>1112</v>
      </c>
      <c r="C49" s="196">
        <v>0.25176486452699998</v>
      </c>
      <c r="D49" s="196">
        <v>0.249404455311</v>
      </c>
    </row>
    <row r="50" spans="1:4" ht="27.75" customHeight="1" x14ac:dyDescent="0.25">
      <c r="A50" s="194" t="s">
        <v>1158</v>
      </c>
      <c r="B50" s="195" t="s">
        <v>1159</v>
      </c>
      <c r="C50" s="196">
        <v>2.4104209832499999</v>
      </c>
      <c r="D50" s="196">
        <v>0.40765773430300001</v>
      </c>
    </row>
    <row r="51" spans="1:4" ht="27.75" customHeight="1" x14ac:dyDescent="0.25">
      <c r="A51" s="194" t="s">
        <v>1160</v>
      </c>
      <c r="B51" s="195" t="s">
        <v>1159</v>
      </c>
      <c r="C51" s="196">
        <v>0</v>
      </c>
      <c r="D51" s="196">
        <v>0</v>
      </c>
    </row>
    <row r="52" spans="1:4" ht="27.75" customHeight="1" x14ac:dyDescent="0.25">
      <c r="A52" s="194" t="s">
        <v>1161</v>
      </c>
      <c r="B52" s="195" t="s">
        <v>1159</v>
      </c>
      <c r="C52" s="196">
        <v>0</v>
      </c>
      <c r="D52" s="196">
        <v>0</v>
      </c>
    </row>
    <row r="53" spans="1:4" ht="27.75" customHeight="1" x14ac:dyDescent="0.25">
      <c r="A53" s="194" t="s">
        <v>1162</v>
      </c>
      <c r="B53" s="195" t="s">
        <v>1159</v>
      </c>
      <c r="C53" s="196">
        <v>0.52638327233099991</v>
      </c>
      <c r="D53" s="196">
        <v>0.14317644526699999</v>
      </c>
    </row>
    <row r="54" spans="1:4" ht="27.75" customHeight="1" x14ac:dyDescent="0.25">
      <c r="A54" s="194" t="s">
        <v>1163</v>
      </c>
      <c r="B54" s="195" t="s">
        <v>1159</v>
      </c>
      <c r="C54" s="196">
        <v>5.78017754621</v>
      </c>
      <c r="D54" s="196">
        <v>-1.2724012172099999</v>
      </c>
    </row>
    <row r="55" spans="1:4" ht="27.75" customHeight="1" x14ac:dyDescent="0.25">
      <c r="A55" s="194" t="s">
        <v>1164</v>
      </c>
      <c r="B55" s="195" t="s">
        <v>1159</v>
      </c>
      <c r="C55" s="196">
        <v>6.7890044434699998E-3</v>
      </c>
      <c r="D55" s="196">
        <v>-0.222096805221</v>
      </c>
    </row>
    <row r="56" spans="1:4" ht="27.75" customHeight="1" x14ac:dyDescent="0.25">
      <c r="A56" s="194" t="s">
        <v>1165</v>
      </c>
      <c r="B56" s="195" t="s">
        <v>1159</v>
      </c>
      <c r="C56" s="196">
        <v>7.3616319516399997</v>
      </c>
      <c r="D56" s="196">
        <v>0.38664036902599996</v>
      </c>
    </row>
    <row r="57" spans="1:4" ht="27.75" customHeight="1" x14ac:dyDescent="0.25">
      <c r="A57" s="194" t="s">
        <v>1166</v>
      </c>
      <c r="B57" s="195" t="s">
        <v>1159</v>
      </c>
      <c r="C57" s="196">
        <v>2.3342658417799997</v>
      </c>
      <c r="D57" s="196">
        <v>0.40532991451100003</v>
      </c>
    </row>
    <row r="58" spans="1:4" ht="27.75" customHeight="1" x14ac:dyDescent="0.25">
      <c r="A58" s="194" t="s">
        <v>1167</v>
      </c>
      <c r="B58" s="195" t="s">
        <v>1159</v>
      </c>
      <c r="C58" s="196">
        <v>5.1412991589900002E-3</v>
      </c>
      <c r="D58" s="196">
        <v>0.71887183781500008</v>
      </c>
    </row>
    <row r="59" spans="1:4" ht="27.75" customHeight="1" x14ac:dyDescent="0.25">
      <c r="A59" s="194" t="s">
        <v>1168</v>
      </c>
      <c r="B59" s="195" t="s">
        <v>1159</v>
      </c>
      <c r="C59" s="196">
        <v>2.6448846881899999E-3</v>
      </c>
      <c r="D59" s="196">
        <v>0</v>
      </c>
    </row>
    <row r="60" spans="1:4" ht="27.75" customHeight="1" x14ac:dyDescent="0.25">
      <c r="A60" s="194" t="s">
        <v>1169</v>
      </c>
      <c r="B60" s="195" t="s">
        <v>1159</v>
      </c>
      <c r="C60" s="196">
        <v>0.50070722478700003</v>
      </c>
      <c r="D60" s="196">
        <v>0.436793235005</v>
      </c>
    </row>
    <row r="61" spans="1:4" ht="27.75" customHeight="1" x14ac:dyDescent="0.25">
      <c r="A61" s="194" t="s">
        <v>1170</v>
      </c>
      <c r="B61" s="195" t="s">
        <v>1159</v>
      </c>
      <c r="C61" s="196">
        <v>9.6181180810800002E-2</v>
      </c>
      <c r="D61" s="196">
        <v>0.146020801783</v>
      </c>
    </row>
    <row r="62" spans="1:4" ht="27.75" customHeight="1" x14ac:dyDescent="0.25">
      <c r="A62" s="194" t="s">
        <v>1171</v>
      </c>
      <c r="B62" s="195" t="s">
        <v>1159</v>
      </c>
      <c r="C62" s="196">
        <v>0</v>
      </c>
      <c r="D62" s="196">
        <v>0</v>
      </c>
    </row>
    <row r="63" spans="1:4" ht="27.75" customHeight="1" x14ac:dyDescent="0.25">
      <c r="A63" s="194" t="s">
        <v>1172</v>
      </c>
      <c r="B63" s="195" t="s">
        <v>1159</v>
      </c>
      <c r="C63" s="196">
        <v>0</v>
      </c>
      <c r="D63" s="196">
        <v>0</v>
      </c>
    </row>
    <row r="64" spans="1:4" ht="27.75" customHeight="1" x14ac:dyDescent="0.25">
      <c r="A64" s="194" t="s">
        <v>1173</v>
      </c>
      <c r="B64" s="195" t="s">
        <v>1159</v>
      </c>
      <c r="C64" s="196">
        <v>1.0712450456099999E-6</v>
      </c>
      <c r="D64" s="196">
        <v>4.0039330719499999E-2</v>
      </c>
    </row>
    <row r="65" spans="1:4" ht="27.75" customHeight="1" x14ac:dyDescent="0.25">
      <c r="A65" s="194" t="s">
        <v>1174</v>
      </c>
      <c r="B65" s="195" t="s">
        <v>1159</v>
      </c>
      <c r="C65" s="196">
        <v>6.5191354076199998E-2</v>
      </c>
      <c r="D65" s="196">
        <v>0.238784352181</v>
      </c>
    </row>
    <row r="66" spans="1:4" ht="27.75" customHeight="1" x14ac:dyDescent="0.25">
      <c r="A66" s="194" t="s">
        <v>1175</v>
      </c>
      <c r="B66" s="195" t="s">
        <v>1159</v>
      </c>
      <c r="C66" s="196">
        <v>9.6156477062999998E-2</v>
      </c>
      <c r="D66" s="196">
        <v>0.145997793805</v>
      </c>
    </row>
    <row r="67" spans="1:4" ht="27.75" customHeight="1" x14ac:dyDescent="0.25">
      <c r="A67" s="194" t="s">
        <v>1176</v>
      </c>
      <c r="B67" s="195" t="s">
        <v>1159</v>
      </c>
      <c r="C67" s="196">
        <v>6.9525121254699992E-2</v>
      </c>
      <c r="D67" s="196">
        <v>0.22712860664199999</v>
      </c>
    </row>
    <row r="68" spans="1:4" ht="27.75" customHeight="1" x14ac:dyDescent="0.25">
      <c r="A68" s="194" t="s">
        <v>1177</v>
      </c>
      <c r="B68" s="195" t="s">
        <v>1159</v>
      </c>
      <c r="C68" s="196">
        <v>0</v>
      </c>
      <c r="D68" s="196">
        <v>0</v>
      </c>
    </row>
    <row r="69" spans="1:4" ht="27.75" customHeight="1" x14ac:dyDescent="0.25">
      <c r="A69" s="194" t="s">
        <v>1178</v>
      </c>
      <c r="B69" s="195" t="s">
        <v>1159</v>
      </c>
      <c r="C69" s="196">
        <v>0.19007866345800001</v>
      </c>
      <c r="D69" s="196">
        <v>2.72056812213</v>
      </c>
    </row>
    <row r="70" spans="1:4" ht="27.75" customHeight="1" x14ac:dyDescent="0.25">
      <c r="A70" s="194" t="s">
        <v>1179</v>
      </c>
      <c r="B70" s="195" t="s">
        <v>1159</v>
      </c>
      <c r="C70" s="196">
        <v>-0.64526206081199999</v>
      </c>
      <c r="D70" s="196">
        <v>0.47704536764699995</v>
      </c>
    </row>
    <row r="71" spans="1:4" ht="27.75" customHeight="1" x14ac:dyDescent="0.25">
      <c r="A71" s="194" t="s">
        <v>1180</v>
      </c>
      <c r="B71" s="195" t="s">
        <v>1159</v>
      </c>
      <c r="C71" s="196">
        <v>1.1574465912799998</v>
      </c>
      <c r="D71" s="196">
        <v>0.93849905454300009</v>
      </c>
    </row>
    <row r="72" spans="1:4" ht="27.75" customHeight="1" x14ac:dyDescent="0.25">
      <c r="A72" s="194" t="s">
        <v>1181</v>
      </c>
      <c r="B72" s="195" t="s">
        <v>1159</v>
      </c>
      <c r="C72" s="196">
        <v>1.314623315E-3</v>
      </c>
      <c r="D72" s="196">
        <v>0.145928662678</v>
      </c>
    </row>
    <row r="73" spans="1:4" ht="27.75" customHeight="1" x14ac:dyDescent="0.25">
      <c r="A73" s="194" t="s">
        <v>1182</v>
      </c>
      <c r="B73" s="195" t="s">
        <v>1159</v>
      </c>
      <c r="C73" s="196">
        <v>2.2460788059899999E-3</v>
      </c>
      <c r="D73" s="196">
        <v>0.24248047998199998</v>
      </c>
    </row>
    <row r="74" spans="1:4" ht="27.75" customHeight="1" x14ac:dyDescent="0.25">
      <c r="A74" s="194" t="s">
        <v>1183</v>
      </c>
      <c r="B74" s="195" t="s">
        <v>1159</v>
      </c>
      <c r="C74" s="196">
        <v>0.60727328344700005</v>
      </c>
      <c r="D74" s="196">
        <v>2.1577046163999998</v>
      </c>
    </row>
    <row r="75" spans="1:4" ht="27.75" customHeight="1" x14ac:dyDescent="0.25">
      <c r="A75" s="194" t="s">
        <v>1184</v>
      </c>
      <c r="B75" s="195" t="s">
        <v>1159</v>
      </c>
      <c r="C75" s="196">
        <v>0.25694997399800001</v>
      </c>
      <c r="D75" s="196">
        <v>1.8671814021600001E-3</v>
      </c>
    </row>
    <row r="76" spans="1:4" ht="27.75" customHeight="1" x14ac:dyDescent="0.25">
      <c r="A76" s="194" t="s">
        <v>1185</v>
      </c>
      <c r="B76" s="195" t="s">
        <v>1159</v>
      </c>
      <c r="C76" s="196">
        <v>0.42178001991399999</v>
      </c>
      <c r="D76" s="196">
        <v>1.87963965701</v>
      </c>
    </row>
    <row r="77" spans="1:4" ht="27.75" customHeight="1" x14ac:dyDescent="0.25">
      <c r="A77" s="194" t="s">
        <v>1186</v>
      </c>
      <c r="B77" s="195" t="s">
        <v>1159</v>
      </c>
      <c r="C77" s="196">
        <v>0.74427484465299998</v>
      </c>
      <c r="D77" s="196">
        <v>0.22342431282800002</v>
      </c>
    </row>
    <row r="78" spans="1:4" ht="27.75" customHeight="1" x14ac:dyDescent="0.25">
      <c r="A78" s="194" t="s">
        <v>1187</v>
      </c>
      <c r="B78" s="195" t="s">
        <v>1159</v>
      </c>
      <c r="C78" s="196">
        <v>1.1686182192799999</v>
      </c>
      <c r="D78" s="196">
        <v>1.6733008547399999</v>
      </c>
    </row>
    <row r="79" spans="1:4" ht="27.75" customHeight="1" x14ac:dyDescent="0.25">
      <c r="A79" s="194" t="s">
        <v>1188</v>
      </c>
      <c r="B79" s="195" t="s">
        <v>1159</v>
      </c>
      <c r="C79" s="196">
        <v>0.34928683893200002</v>
      </c>
      <c r="D79" s="196">
        <v>3.1211198948500001</v>
      </c>
    </row>
    <row r="80" spans="1:4" ht="27.75" customHeight="1" x14ac:dyDescent="0.25">
      <c r="A80" s="194" t="s">
        <v>1189</v>
      </c>
      <c r="B80" s="195" t="s">
        <v>1159</v>
      </c>
      <c r="C80" s="196">
        <v>0.84876957823800003</v>
      </c>
      <c r="D80" s="196">
        <v>3.6277194803600001</v>
      </c>
    </row>
    <row r="81" spans="1:4" ht="27.75" customHeight="1" x14ac:dyDescent="0.25">
      <c r="A81" s="194" t="s">
        <v>1190</v>
      </c>
      <c r="B81" s="195" t="s">
        <v>1159</v>
      </c>
      <c r="C81" s="196">
        <v>-0.143579212934</v>
      </c>
      <c r="D81" s="196">
        <v>2.7672350273299999</v>
      </c>
    </row>
    <row r="82" spans="1:4" ht="27.75" customHeight="1" x14ac:dyDescent="0.25">
      <c r="A82" s="194" t="s">
        <v>1191</v>
      </c>
      <c r="B82" s="195" t="s">
        <v>1159</v>
      </c>
      <c r="C82" s="196">
        <v>3.59573235483</v>
      </c>
      <c r="D82" s="196">
        <v>1.62766628071</v>
      </c>
    </row>
    <row r="83" spans="1:4" ht="27.75" customHeight="1" x14ac:dyDescent="0.25">
      <c r="A83" s="194" t="s">
        <v>1192</v>
      </c>
      <c r="B83" s="195" t="s">
        <v>1159</v>
      </c>
      <c r="C83" s="196">
        <v>9.3336154399500007E-2</v>
      </c>
      <c r="D83" s="196">
        <v>2.1079222317199999</v>
      </c>
    </row>
    <row r="84" spans="1:4" ht="27.75" customHeight="1" x14ac:dyDescent="0.25">
      <c r="A84" s="194" t="s">
        <v>1193</v>
      </c>
      <c r="B84" s="195" t="s">
        <v>1159</v>
      </c>
      <c r="C84" s="196">
        <v>9.3336158768500002E-2</v>
      </c>
      <c r="D84" s="196">
        <v>2.10792223296</v>
      </c>
    </row>
    <row r="85" spans="1:4" ht="27.75" customHeight="1" x14ac:dyDescent="0.25">
      <c r="A85" s="194" t="s">
        <v>1194</v>
      </c>
      <c r="B85" s="195" t="s">
        <v>1159</v>
      </c>
      <c r="C85" s="196">
        <v>0</v>
      </c>
      <c r="D85" s="196">
        <v>3.1818829259499998E-2</v>
      </c>
    </row>
    <row r="86" spans="1:4" ht="27.75" customHeight="1" x14ac:dyDescent="0.25">
      <c r="A86" s="194" t="s">
        <v>1195</v>
      </c>
      <c r="B86" s="195" t="s">
        <v>1159</v>
      </c>
      <c r="C86" s="196">
        <v>1.34920246393E-2</v>
      </c>
      <c r="D86" s="196">
        <v>15.964893413399999</v>
      </c>
    </row>
    <row r="87" spans="1:4" ht="27.75" customHeight="1" x14ac:dyDescent="0.25">
      <c r="A87" s="194" t="s">
        <v>1196</v>
      </c>
      <c r="B87" s="195" t="s">
        <v>1159</v>
      </c>
      <c r="C87" s="196">
        <v>2.3729336621600001E-2</v>
      </c>
      <c r="D87" s="196">
        <v>0.23926769357300001</v>
      </c>
    </row>
    <row r="88" spans="1:4" ht="27.75" customHeight="1" x14ac:dyDescent="0.25">
      <c r="A88" s="194" t="s">
        <v>1197</v>
      </c>
      <c r="B88" s="195" t="s">
        <v>1159</v>
      </c>
      <c r="C88" s="196">
        <v>-0.19015470454300001</v>
      </c>
      <c r="D88" s="196">
        <v>0.36754328162600003</v>
      </c>
    </row>
    <row r="89" spans="1:4" ht="27.75" customHeight="1" x14ac:dyDescent="0.25">
      <c r="A89" s="194" t="s">
        <v>1198</v>
      </c>
      <c r="B89" s="195" t="s">
        <v>1159</v>
      </c>
      <c r="C89" s="196">
        <v>3.75548740179</v>
      </c>
      <c r="D89" s="196">
        <v>0.94494728516100002</v>
      </c>
    </row>
    <row r="90" spans="1:4" ht="27.75" customHeight="1" x14ac:dyDescent="0.25">
      <c r="A90" s="194" t="s">
        <v>1199</v>
      </c>
      <c r="B90" s="195" t="s">
        <v>1159</v>
      </c>
      <c r="C90" s="196">
        <v>1.7993086022699997E-2</v>
      </c>
      <c r="D90" s="196">
        <v>2.4633026117600001</v>
      </c>
    </row>
    <row r="91" spans="1:4" ht="27.75" customHeight="1" x14ac:dyDescent="0.25">
      <c r="A91" s="194" t="s">
        <v>1200</v>
      </c>
      <c r="B91" s="195" t="s">
        <v>1159</v>
      </c>
      <c r="C91" s="196">
        <v>0.74454859299700005</v>
      </c>
      <c r="D91" s="196">
        <v>6.4759182441800007</v>
      </c>
    </row>
    <row r="92" spans="1:4" ht="27.75" customHeight="1" x14ac:dyDescent="0.25">
      <c r="A92" s="194" t="s">
        <v>1201</v>
      </c>
      <c r="B92" s="195" t="s">
        <v>1159</v>
      </c>
      <c r="C92" s="196">
        <v>0.533376290596</v>
      </c>
      <c r="D92" s="196">
        <v>4.6218743308700008</v>
      </c>
    </row>
    <row r="93" spans="1:4" ht="27.75" customHeight="1" x14ac:dyDescent="0.25">
      <c r="A93" s="194" t="s">
        <v>1202</v>
      </c>
      <c r="B93" s="195" t="s">
        <v>1159</v>
      </c>
      <c r="C93" s="196">
        <v>0.18434723431</v>
      </c>
      <c r="D93" s="196">
        <v>1.4102723499900001</v>
      </c>
    </row>
    <row r="94" spans="1:4" ht="27.75" customHeight="1" x14ac:dyDescent="0.25">
      <c r="A94" s="194" t="s">
        <v>1203</v>
      </c>
      <c r="B94" s="195" t="s">
        <v>1159</v>
      </c>
      <c r="C94" s="196">
        <v>0.33563697729000003</v>
      </c>
      <c r="D94" s="196">
        <v>6.3675760641599993E-2</v>
      </c>
    </row>
    <row r="95" spans="1:4" ht="27.75" customHeight="1" x14ac:dyDescent="0.25">
      <c r="A95" s="194" t="s">
        <v>1204</v>
      </c>
      <c r="B95" s="195" t="s">
        <v>1159</v>
      </c>
      <c r="C95" s="196">
        <v>-0.80414650294700007</v>
      </c>
      <c r="D95" s="196">
        <v>1.68864622445</v>
      </c>
    </row>
    <row r="96" spans="1:4" ht="27.75" customHeight="1" x14ac:dyDescent="0.25">
      <c r="A96" s="194" t="s">
        <v>1205</v>
      </c>
      <c r="B96" s="195" t="s">
        <v>1159</v>
      </c>
      <c r="C96" s="196">
        <v>1.83394389221</v>
      </c>
      <c r="D96" s="196">
        <v>2.0435220244700001E-3</v>
      </c>
    </row>
    <row r="97" spans="1:4" ht="27.75" customHeight="1" x14ac:dyDescent="0.25">
      <c r="A97" s="194" t="s">
        <v>1206</v>
      </c>
      <c r="B97" s="195" t="s">
        <v>1159</v>
      </c>
      <c r="C97" s="196">
        <v>1.4132922852600001</v>
      </c>
      <c r="D97" s="196">
        <v>0.23216058901200001</v>
      </c>
    </row>
    <row r="98" spans="1:4" ht="27.75" customHeight="1" x14ac:dyDescent="0.25">
      <c r="A98" s="194" t="s">
        <v>1207</v>
      </c>
      <c r="B98" s="195" t="s">
        <v>1159</v>
      </c>
      <c r="C98" s="196">
        <v>0.57434868981600007</v>
      </c>
      <c r="D98" s="196">
        <v>4.8384165647399993</v>
      </c>
    </row>
    <row r="99" spans="1:4" ht="27.75" customHeight="1" x14ac:dyDescent="0.25">
      <c r="A99" s="194" t="s">
        <v>1208</v>
      </c>
      <c r="B99" s="195" t="s">
        <v>1159</v>
      </c>
      <c r="C99" s="196">
        <v>5.0079459109800004E-3</v>
      </c>
      <c r="D99" s="196">
        <v>3.0527110468699998</v>
      </c>
    </row>
    <row r="100" spans="1:4" ht="27.75" customHeight="1" x14ac:dyDescent="0.25">
      <c r="A100" s="194" t="s">
        <v>1209</v>
      </c>
      <c r="B100" s="195" t="s">
        <v>1159</v>
      </c>
      <c r="C100" s="196">
        <v>0.21945425110599998</v>
      </c>
      <c r="D100" s="196">
        <v>2.9678084706200001</v>
      </c>
    </row>
    <row r="101" spans="1:4" ht="27.75" customHeight="1" x14ac:dyDescent="0.25">
      <c r="A101" s="194" t="s">
        <v>1210</v>
      </c>
      <c r="B101" s="195" t="s">
        <v>1159</v>
      </c>
      <c r="C101" s="196">
        <v>0.59208103252299993</v>
      </c>
      <c r="D101" s="196">
        <v>2.13845507574</v>
      </c>
    </row>
    <row r="102" spans="1:4" ht="27.75" customHeight="1" x14ac:dyDescent="0.25">
      <c r="A102" s="194" t="s">
        <v>1211</v>
      </c>
      <c r="B102" s="195" t="s">
        <v>1159</v>
      </c>
      <c r="C102" s="196">
        <v>0.56371217701300003</v>
      </c>
      <c r="D102" s="196">
        <v>0.69978227300699991</v>
      </c>
    </row>
    <row r="103" spans="1:4" ht="27.75" customHeight="1" x14ac:dyDescent="0.25">
      <c r="A103" s="194" t="s">
        <v>1212</v>
      </c>
      <c r="B103" s="195" t="s">
        <v>1159</v>
      </c>
      <c r="C103" s="196">
        <v>0.11754239877099999</v>
      </c>
      <c r="D103" s="196">
        <v>0.62163183551099999</v>
      </c>
    </row>
    <row r="104" spans="1:4" ht="27.75" customHeight="1" x14ac:dyDescent="0.25">
      <c r="A104" s="194" t="s">
        <v>1213</v>
      </c>
      <c r="B104" s="195" t="s">
        <v>1159</v>
      </c>
      <c r="C104" s="196">
        <v>0.19754109678699999</v>
      </c>
      <c r="D104" s="196">
        <v>1.11633783812</v>
      </c>
    </row>
    <row r="105" spans="1:4" ht="27.75" customHeight="1" x14ac:dyDescent="0.25">
      <c r="A105" s="194" t="s">
        <v>1214</v>
      </c>
      <c r="B105" s="195" t="s">
        <v>1215</v>
      </c>
      <c r="C105" s="196">
        <v>0.32131170440099999</v>
      </c>
      <c r="D105" s="196">
        <v>2.27640902572E-3</v>
      </c>
    </row>
    <row r="106" spans="1:4" ht="27.75" customHeight="1" x14ac:dyDescent="0.25">
      <c r="A106" s="194" t="s">
        <v>1216</v>
      </c>
      <c r="B106" s="195" t="s">
        <v>1215</v>
      </c>
      <c r="C106" s="196">
        <v>11.875012274099999</v>
      </c>
      <c r="D106" s="196">
        <v>-0.60190822551300005</v>
      </c>
    </row>
    <row r="107" spans="1:4" ht="27.75" customHeight="1" x14ac:dyDescent="0.25">
      <c r="A107" s="194" t="s">
        <v>1217</v>
      </c>
      <c r="B107" s="195" t="s">
        <v>1215</v>
      </c>
      <c r="C107" s="196">
        <v>-0.80243875144400001</v>
      </c>
      <c r="D107" s="196">
        <v>0</v>
      </c>
    </row>
    <row r="108" spans="1:4" ht="27.75" customHeight="1" x14ac:dyDescent="0.25">
      <c r="A108" s="194" t="s">
        <v>1218</v>
      </c>
      <c r="B108" s="195" t="s">
        <v>1215</v>
      </c>
      <c r="C108" s="196">
        <v>15.014599321</v>
      </c>
      <c r="D108" s="196">
        <v>0.66844182625500004</v>
      </c>
    </row>
    <row r="109" spans="1:4" ht="27.75" customHeight="1" x14ac:dyDescent="0.25">
      <c r="A109" s="194" t="s">
        <v>1219</v>
      </c>
      <c r="B109" s="195" t="s">
        <v>1215</v>
      </c>
      <c r="C109" s="196">
        <v>-1.4922069864900001</v>
      </c>
      <c r="D109" s="196">
        <v>0</v>
      </c>
    </row>
    <row r="110" spans="1:4" ht="27.75" customHeight="1" x14ac:dyDescent="0.25">
      <c r="A110" s="194" t="s">
        <v>1220</v>
      </c>
      <c r="B110" s="195" t="s">
        <v>1215</v>
      </c>
      <c r="C110" s="196">
        <v>-2.6548441087400003</v>
      </c>
      <c r="D110" s="196">
        <v>0</v>
      </c>
    </row>
    <row r="111" spans="1:4" ht="27.75" customHeight="1" x14ac:dyDescent="0.25">
      <c r="A111" s="194" t="s">
        <v>1221</v>
      </c>
      <c r="B111" s="195" t="s">
        <v>1215</v>
      </c>
      <c r="C111" s="196">
        <v>0.71047348274099997</v>
      </c>
      <c r="D111" s="196">
        <v>9.9700433132100006</v>
      </c>
    </row>
    <row r="112" spans="1:4" ht="27.75" customHeight="1" x14ac:dyDescent="0.25">
      <c r="A112" s="194" t="s">
        <v>1222</v>
      </c>
      <c r="B112" s="195" t="s">
        <v>1215</v>
      </c>
      <c r="C112" s="196">
        <v>0.19538743017099999</v>
      </c>
      <c r="D112" s="196">
        <v>0.29526410064899999</v>
      </c>
    </row>
    <row r="113" spans="1:4" ht="27.75" customHeight="1" x14ac:dyDescent="0.25">
      <c r="A113" s="194" t="s">
        <v>1223</v>
      </c>
      <c r="B113" s="195" t="s">
        <v>1215</v>
      </c>
      <c r="C113" s="196">
        <v>-1.42004223287</v>
      </c>
      <c r="D113" s="196">
        <v>0</v>
      </c>
    </row>
    <row r="114" spans="1:4" ht="27.75" customHeight="1" x14ac:dyDescent="0.25">
      <c r="A114" s="194" t="s">
        <v>1224</v>
      </c>
      <c r="B114" s="195" t="s">
        <v>1215</v>
      </c>
      <c r="C114" s="196">
        <v>0.53039398795699999</v>
      </c>
      <c r="D114" s="196">
        <v>1.9434080116200001</v>
      </c>
    </row>
    <row r="115" spans="1:4" ht="27.75" customHeight="1" x14ac:dyDescent="0.25">
      <c r="A115" s="194" t="s">
        <v>1225</v>
      </c>
      <c r="B115" s="195" t="s">
        <v>1215</v>
      </c>
      <c r="C115" s="196">
        <v>1.3201558143200001</v>
      </c>
      <c r="D115" s="196">
        <v>7.4363924385099995</v>
      </c>
    </row>
    <row r="116" spans="1:4" ht="27.75" customHeight="1" x14ac:dyDescent="0.25">
      <c r="A116" s="194" t="s">
        <v>1226</v>
      </c>
      <c r="B116" s="195" t="s">
        <v>1227</v>
      </c>
      <c r="C116" s="196">
        <v>0</v>
      </c>
      <c r="D116" s="196">
        <v>0</v>
      </c>
    </row>
    <row r="117" spans="1:4" ht="27.75" customHeight="1" x14ac:dyDescent="0.25">
      <c r="A117" s="194" t="s">
        <v>1228</v>
      </c>
      <c r="B117" s="195" t="s">
        <v>1227</v>
      </c>
      <c r="C117" s="196">
        <v>0.102691828353</v>
      </c>
      <c r="D117" s="196">
        <v>0.20267414185300001</v>
      </c>
    </row>
    <row r="118" spans="1:4" ht="27.75" customHeight="1" x14ac:dyDescent="0.25">
      <c r="A118" s="194" t="s">
        <v>1229</v>
      </c>
      <c r="B118" s="195" t="s">
        <v>1227</v>
      </c>
      <c r="C118" s="196">
        <v>1.88760481026</v>
      </c>
      <c r="D118" s="196">
        <v>0.20848828885000001</v>
      </c>
    </row>
    <row r="119" spans="1:4" ht="27.75" customHeight="1" x14ac:dyDescent="0.25">
      <c r="A119" s="194" t="s">
        <v>1230</v>
      </c>
      <c r="B119" s="195" t="s">
        <v>1227</v>
      </c>
      <c r="C119" s="196">
        <v>0.26350751525499999</v>
      </c>
      <c r="D119" s="196">
        <v>1.9165331086499999</v>
      </c>
    </row>
    <row r="120" spans="1:4" ht="27.75" customHeight="1" x14ac:dyDescent="0.25">
      <c r="A120" s="194" t="s">
        <v>1231</v>
      </c>
      <c r="B120" s="195" t="s">
        <v>1227</v>
      </c>
      <c r="C120" s="196">
        <v>2.84148246594</v>
      </c>
      <c r="D120" s="196">
        <v>1.4203097958599999</v>
      </c>
    </row>
    <row r="121" spans="1:4" ht="27.75" customHeight="1" x14ac:dyDescent="0.25">
      <c r="A121" s="194" t="s">
        <v>1232</v>
      </c>
      <c r="B121" s="195" t="s">
        <v>1227</v>
      </c>
      <c r="C121" s="196">
        <v>0.42059965364500002</v>
      </c>
      <c r="D121" s="196">
        <v>0.54773110943600001</v>
      </c>
    </row>
    <row r="122" spans="1:4" ht="27.75" customHeight="1" x14ac:dyDescent="0.25">
      <c r="A122" s="194" t="s">
        <v>1233</v>
      </c>
      <c r="B122" s="195" t="s">
        <v>1227</v>
      </c>
      <c r="C122" s="196">
        <v>0.80665113591799997</v>
      </c>
      <c r="D122" s="196">
        <v>0.40798491235300005</v>
      </c>
    </row>
    <row r="123" spans="1:4" ht="27.75" customHeight="1" x14ac:dyDescent="0.25">
      <c r="A123" s="194" t="s">
        <v>1234</v>
      </c>
      <c r="B123" s="195" t="s">
        <v>1227</v>
      </c>
      <c r="C123" s="196">
        <v>2.8556188646899998</v>
      </c>
      <c r="D123" s="196">
        <v>3.11535248702</v>
      </c>
    </row>
    <row r="124" spans="1:4" ht="27.75" customHeight="1" x14ac:dyDescent="0.25">
      <c r="A124" s="194" t="s">
        <v>1235</v>
      </c>
      <c r="B124" s="195" t="s">
        <v>1227</v>
      </c>
      <c r="C124" s="196">
        <v>4.3061330372200002E-4</v>
      </c>
      <c r="D124" s="196">
        <v>1.0960741163900001</v>
      </c>
    </row>
    <row r="125" spans="1:4" ht="27.75" customHeight="1" x14ac:dyDescent="0.25">
      <c r="A125" s="194" t="s">
        <v>1236</v>
      </c>
      <c r="B125" s="195" t="s">
        <v>1227</v>
      </c>
      <c r="C125" s="196">
        <v>5.0474386862200002E-2</v>
      </c>
      <c r="D125" s="196">
        <v>0.56597600596599995</v>
      </c>
    </row>
    <row r="126" spans="1:4" ht="27.75" customHeight="1" x14ac:dyDescent="0.25">
      <c r="A126" s="194" t="s">
        <v>1237</v>
      </c>
      <c r="B126" s="195" t="s">
        <v>1227</v>
      </c>
      <c r="C126" s="196">
        <v>0.494658073649</v>
      </c>
      <c r="D126" s="196">
        <v>1.47293389256</v>
      </c>
    </row>
    <row r="127" spans="1:4" ht="27.75" customHeight="1" x14ac:dyDescent="0.25">
      <c r="A127" s="194" t="s">
        <v>1238</v>
      </c>
      <c r="B127" s="195" t="s">
        <v>1227</v>
      </c>
      <c r="C127" s="196">
        <v>4.1786354869199994E-2</v>
      </c>
      <c r="D127" s="196">
        <v>0.45966017082100002</v>
      </c>
    </row>
    <row r="128" spans="1:4" ht="27.75" customHeight="1" x14ac:dyDescent="0.25">
      <c r="A128" s="194" t="s">
        <v>1239</v>
      </c>
      <c r="B128" s="195" t="s">
        <v>1227</v>
      </c>
      <c r="C128" s="196">
        <v>-2.5518767283100004E-4</v>
      </c>
      <c r="D128" s="196">
        <v>8.3518390825899999E-2</v>
      </c>
    </row>
    <row r="129" spans="1:4" ht="27.75" customHeight="1" x14ac:dyDescent="0.25">
      <c r="A129" s="194" t="s">
        <v>1240</v>
      </c>
      <c r="B129" s="195" t="s">
        <v>1227</v>
      </c>
      <c r="C129" s="196">
        <v>9.5206634029600008E-3</v>
      </c>
      <c r="D129" s="196">
        <v>2.7880730856700002</v>
      </c>
    </row>
    <row r="130" spans="1:4" ht="27.75" customHeight="1" x14ac:dyDescent="0.25">
      <c r="A130" s="194" t="s">
        <v>1241</v>
      </c>
      <c r="B130" s="195" t="s">
        <v>1227</v>
      </c>
      <c r="C130" s="196">
        <v>0.11064633532000001</v>
      </c>
      <c r="D130" s="196">
        <v>0.70460057223599992</v>
      </c>
    </row>
    <row r="131" spans="1:4" ht="27.75" customHeight="1" x14ac:dyDescent="0.25">
      <c r="A131" s="194" t="s">
        <v>1242</v>
      </c>
      <c r="B131" s="195" t="s">
        <v>1227</v>
      </c>
      <c r="C131" s="196">
        <v>8.40495989143E-2</v>
      </c>
      <c r="D131" s="196">
        <v>3.4047401922799998</v>
      </c>
    </row>
    <row r="132" spans="1:4" ht="27.75" customHeight="1" x14ac:dyDescent="0.25">
      <c r="A132" s="194" t="s">
        <v>1243</v>
      </c>
      <c r="B132" s="195" t="s">
        <v>1227</v>
      </c>
      <c r="C132" s="196">
        <v>0.18662931873299998</v>
      </c>
      <c r="D132" s="196">
        <v>2.3263088572999999</v>
      </c>
    </row>
    <row r="133" spans="1:4" ht="27.75" customHeight="1" x14ac:dyDescent="0.25">
      <c r="A133" s="194" t="s">
        <v>1244</v>
      </c>
      <c r="B133" s="195" t="s">
        <v>1227</v>
      </c>
      <c r="C133" s="196">
        <v>2.6741124706500001E-3</v>
      </c>
      <c r="D133" s="196">
        <v>0.74903469834600001</v>
      </c>
    </row>
    <row r="134" spans="1:4" ht="27.75" customHeight="1" x14ac:dyDescent="0.25">
      <c r="A134" s="194" t="s">
        <v>1245</v>
      </c>
      <c r="B134" s="195" t="s">
        <v>1227</v>
      </c>
      <c r="C134" s="196">
        <v>4.5696491360499997E-2</v>
      </c>
      <c r="D134" s="196">
        <v>2.72147739063</v>
      </c>
    </row>
    <row r="135" spans="1:4" ht="27.75" customHeight="1" x14ac:dyDescent="0.25">
      <c r="A135" s="194" t="s">
        <v>1246</v>
      </c>
      <c r="B135" s="195" t="s">
        <v>1227</v>
      </c>
      <c r="C135" s="196">
        <v>2.66589873705</v>
      </c>
      <c r="D135" s="196">
        <v>0.85253411407500002</v>
      </c>
    </row>
    <row r="136" spans="1:4" ht="27.75" customHeight="1" x14ac:dyDescent="0.25">
      <c r="A136" s="194" t="s">
        <v>1247</v>
      </c>
      <c r="B136" s="195" t="s">
        <v>1227</v>
      </c>
      <c r="C136" s="196">
        <v>0.336494462243</v>
      </c>
      <c r="D136" s="196">
        <v>0.94795439194699993</v>
      </c>
    </row>
    <row r="137" spans="1:4" ht="27.75" customHeight="1" x14ac:dyDescent="0.25">
      <c r="A137" s="194" t="s">
        <v>1248</v>
      </c>
      <c r="B137" s="195" t="s">
        <v>1227</v>
      </c>
      <c r="C137" s="196">
        <v>0.17125186869</v>
      </c>
      <c r="D137" s="196">
        <v>0.67940630403800006</v>
      </c>
    </row>
    <row r="138" spans="1:4" ht="27.75" customHeight="1" x14ac:dyDescent="0.25">
      <c r="A138" s="194" t="s">
        <v>1249</v>
      </c>
      <c r="B138" s="195" t="s">
        <v>1227</v>
      </c>
      <c r="C138" s="196">
        <v>0.160076094345</v>
      </c>
      <c r="D138" s="196">
        <v>0.356380919179</v>
      </c>
    </row>
    <row r="139" spans="1:4" ht="27.75" customHeight="1" x14ac:dyDescent="0.25">
      <c r="A139" s="194" t="s">
        <v>1250</v>
      </c>
      <c r="B139" s="195" t="s">
        <v>1227</v>
      </c>
      <c r="C139" s="196">
        <v>0.61036678825599999</v>
      </c>
      <c r="D139" s="196">
        <v>0.95372793352199992</v>
      </c>
    </row>
    <row r="140" spans="1:4" ht="27.75" customHeight="1" x14ac:dyDescent="0.25">
      <c r="A140" s="194" t="s">
        <v>1251</v>
      </c>
      <c r="B140" s="195" t="s">
        <v>1227</v>
      </c>
      <c r="C140" s="196">
        <v>0.17734261581800001</v>
      </c>
      <c r="D140" s="196">
        <v>0.39943070877600001</v>
      </c>
    </row>
    <row r="141" spans="1:4" ht="27.75" customHeight="1" x14ac:dyDescent="0.25">
      <c r="A141" s="194" t="s">
        <v>1252</v>
      </c>
      <c r="B141" s="195" t="s">
        <v>1227</v>
      </c>
      <c r="C141" s="196">
        <v>0.16887534624400002</v>
      </c>
      <c r="D141" s="196">
        <v>3.0516569658600003</v>
      </c>
    </row>
    <row r="142" spans="1:4" ht="27.75" customHeight="1" x14ac:dyDescent="0.25">
      <c r="A142" s="194" t="s">
        <v>1253</v>
      </c>
      <c r="B142" s="195" t="s">
        <v>1227</v>
      </c>
      <c r="C142" s="196">
        <v>8.1965325971300004E-2</v>
      </c>
      <c r="D142" s="196">
        <v>2.8499641897200001</v>
      </c>
    </row>
    <row r="143" spans="1:4" ht="27.75" customHeight="1" x14ac:dyDescent="0.25">
      <c r="A143" s="194" t="s">
        <v>1254</v>
      </c>
      <c r="B143" s="195" t="s">
        <v>1227</v>
      </c>
      <c r="C143" s="196">
        <v>3.1051165112400001E-2</v>
      </c>
      <c r="D143" s="196">
        <v>1.1787901804799998</v>
      </c>
    </row>
    <row r="144" spans="1:4" ht="27.75" customHeight="1" x14ac:dyDescent="0.25">
      <c r="A144" s="194" t="s">
        <v>1255</v>
      </c>
      <c r="B144" s="195" t="s">
        <v>1227</v>
      </c>
      <c r="C144" s="196">
        <v>0.18594684168100001</v>
      </c>
      <c r="D144" s="196">
        <v>1.45238376498</v>
      </c>
    </row>
    <row r="145" spans="1:4" ht="27.75" customHeight="1" x14ac:dyDescent="0.25">
      <c r="A145" s="194" t="s">
        <v>1256</v>
      </c>
      <c r="B145" s="195" t="s">
        <v>1227</v>
      </c>
      <c r="C145" s="196">
        <v>0.38087365251999999</v>
      </c>
      <c r="D145" s="196">
        <v>0.32311200369599996</v>
      </c>
    </row>
    <row r="146" spans="1:4" ht="27.75" customHeight="1" x14ac:dyDescent="0.25">
      <c r="A146" s="194" t="s">
        <v>1257</v>
      </c>
      <c r="B146" s="195" t="s">
        <v>1227</v>
      </c>
      <c r="C146" s="196">
        <v>2.9057540545999998E-2</v>
      </c>
      <c r="D146" s="196">
        <v>1.8606850237599999</v>
      </c>
    </row>
    <row r="147" spans="1:4" ht="27.75" customHeight="1" x14ac:dyDescent="0.25">
      <c r="A147" s="194" t="s">
        <v>1258</v>
      </c>
      <c r="B147" s="195" t="s">
        <v>1227</v>
      </c>
      <c r="C147" s="196">
        <v>0.18394925589799999</v>
      </c>
      <c r="D147" s="196">
        <v>0.16408057926899999</v>
      </c>
    </row>
    <row r="148" spans="1:4" ht="27.75" customHeight="1" x14ac:dyDescent="0.25">
      <c r="A148" s="194" t="s">
        <v>1259</v>
      </c>
      <c r="B148" s="195" t="s">
        <v>1227</v>
      </c>
      <c r="C148" s="196">
        <v>-1.42624866396E-3</v>
      </c>
      <c r="D148" s="196">
        <v>0.49969745793599996</v>
      </c>
    </row>
    <row r="149" spans="1:4" ht="27.75" customHeight="1" x14ac:dyDescent="0.25">
      <c r="A149" s="194" t="s">
        <v>1260</v>
      </c>
      <c r="B149" s="195" t="s">
        <v>1261</v>
      </c>
      <c r="C149" s="196">
        <v>3.0448092312600004</v>
      </c>
      <c r="D149" s="196">
        <v>0</v>
      </c>
    </row>
    <row r="150" spans="1:4" ht="27.75" customHeight="1" x14ac:dyDescent="0.25">
      <c r="A150" s="194" t="s">
        <v>1262</v>
      </c>
      <c r="B150" s="195" t="s">
        <v>1261</v>
      </c>
      <c r="C150" s="196">
        <v>3.0449486723799999</v>
      </c>
      <c r="D150" s="196">
        <v>0</v>
      </c>
    </row>
    <row r="151" spans="1:4" ht="27.75" customHeight="1" x14ac:dyDescent="0.25">
      <c r="A151" s="194" t="s">
        <v>1263</v>
      </c>
      <c r="B151" s="195" t="s">
        <v>1261</v>
      </c>
      <c r="C151" s="196">
        <v>0</v>
      </c>
      <c r="D151" s="196">
        <v>0</v>
      </c>
    </row>
    <row r="152" spans="1:4" ht="27.75" customHeight="1" x14ac:dyDescent="0.25">
      <c r="A152" s="194" t="s">
        <v>1264</v>
      </c>
      <c r="B152" s="195" t="s">
        <v>1261</v>
      </c>
      <c r="C152" s="196">
        <v>3.06422322903</v>
      </c>
      <c r="D152" s="196">
        <v>0</v>
      </c>
    </row>
    <row r="153" spans="1:4" ht="27.75" customHeight="1" x14ac:dyDescent="0.25">
      <c r="A153" s="194" t="s">
        <v>1265</v>
      </c>
      <c r="B153" s="195" t="s">
        <v>1261</v>
      </c>
      <c r="C153" s="196">
        <v>0</v>
      </c>
      <c r="D153" s="196">
        <v>0</v>
      </c>
    </row>
    <row r="154" spans="1:4" ht="27.75" customHeight="1" x14ac:dyDescent="0.25">
      <c r="A154" s="194" t="s">
        <v>1266</v>
      </c>
      <c r="B154" s="195" t="s">
        <v>1261</v>
      </c>
      <c r="C154" s="196">
        <v>0</v>
      </c>
      <c r="D154" s="196">
        <v>0</v>
      </c>
    </row>
    <row r="155" spans="1:4" ht="27.75" customHeight="1" x14ac:dyDescent="0.25">
      <c r="A155" s="194" t="s">
        <v>1267</v>
      </c>
      <c r="B155" s="195" t="s">
        <v>1261</v>
      </c>
      <c r="C155" s="196">
        <v>1.52569486018E-2</v>
      </c>
      <c r="D155" s="196">
        <v>0</v>
      </c>
    </row>
    <row r="156" spans="1:4" ht="27.75" customHeight="1" x14ac:dyDescent="0.25">
      <c r="A156" s="194" t="s">
        <v>1268</v>
      </c>
      <c r="B156" s="195" t="s">
        <v>1261</v>
      </c>
      <c r="C156" s="196">
        <v>2.59895821923</v>
      </c>
      <c r="D156" s="196">
        <v>1.47326717893</v>
      </c>
    </row>
    <row r="157" spans="1:4" ht="27.75" customHeight="1" x14ac:dyDescent="0.25">
      <c r="A157" s="194" t="s">
        <v>1269</v>
      </c>
      <c r="B157" s="195" t="s">
        <v>1261</v>
      </c>
      <c r="C157" s="196">
        <v>0.76403126049299996</v>
      </c>
      <c r="D157" s="196">
        <v>8.4473283758099995E-7</v>
      </c>
    </row>
    <row r="158" spans="1:4" ht="27.75" customHeight="1" x14ac:dyDescent="0.25">
      <c r="A158" s="194" t="s">
        <v>1270</v>
      </c>
      <c r="B158" s="195" t="s">
        <v>1261</v>
      </c>
      <c r="C158" s="196">
        <v>1.5354647984500001</v>
      </c>
      <c r="D158" s="196">
        <v>1.5883138619400002E-2</v>
      </c>
    </row>
    <row r="159" spans="1:4" ht="27.75" customHeight="1" x14ac:dyDescent="0.25">
      <c r="A159" s="194" t="s">
        <v>1271</v>
      </c>
      <c r="B159" s="195" t="s">
        <v>1261</v>
      </c>
      <c r="C159" s="196">
        <v>0.12875142327800002</v>
      </c>
      <c r="D159" s="196">
        <v>9.9147501402700004E-3</v>
      </c>
    </row>
    <row r="160" spans="1:4" ht="27.75" customHeight="1" x14ac:dyDescent="0.25">
      <c r="A160" s="194" t="s">
        <v>1272</v>
      </c>
      <c r="B160" s="195" t="s">
        <v>1261</v>
      </c>
      <c r="C160" s="196">
        <v>2.8080012449300003</v>
      </c>
      <c r="D160" s="196">
        <v>0.6553562198659999</v>
      </c>
    </row>
    <row r="161" spans="1:4" ht="27.75" customHeight="1" x14ac:dyDescent="0.25">
      <c r="A161" s="194" t="s">
        <v>1273</v>
      </c>
      <c r="B161" s="195" t="s">
        <v>1261</v>
      </c>
      <c r="C161" s="196">
        <v>1.1909067983E-2</v>
      </c>
      <c r="D161" s="196">
        <v>0.166268240564</v>
      </c>
    </row>
    <row r="162" spans="1:4" ht="27.75" customHeight="1" x14ac:dyDescent="0.25">
      <c r="A162" s="194" t="s">
        <v>1274</v>
      </c>
      <c r="B162" s="195" t="s">
        <v>1261</v>
      </c>
      <c r="C162" s="196">
        <v>0.32065537583499998</v>
      </c>
      <c r="D162" s="196">
        <v>1.4619133171799998</v>
      </c>
    </row>
    <row r="163" spans="1:4" ht="27.75" customHeight="1" x14ac:dyDescent="0.25">
      <c r="A163" s="194" t="s">
        <v>1275</v>
      </c>
      <c r="B163" s="195" t="s">
        <v>1261</v>
      </c>
      <c r="C163" s="196">
        <v>1.4283539885900001</v>
      </c>
      <c r="D163" s="196">
        <v>0</v>
      </c>
    </row>
    <row r="164" spans="1:4" ht="27.75" customHeight="1" x14ac:dyDescent="0.25">
      <c r="A164" s="194" t="s">
        <v>1276</v>
      </c>
      <c r="B164" s="195" t="s">
        <v>1261</v>
      </c>
      <c r="C164" s="196">
        <v>9.1984320738699998E-3</v>
      </c>
      <c r="D164" s="196">
        <v>0.18576747096599999</v>
      </c>
    </row>
    <row r="165" spans="1:4" ht="27.75" customHeight="1" x14ac:dyDescent="0.25">
      <c r="A165" s="194" t="s">
        <v>1277</v>
      </c>
      <c r="B165" s="195" t="s">
        <v>1261</v>
      </c>
      <c r="C165" s="196">
        <v>0.34608645484099998</v>
      </c>
      <c r="D165" s="196">
        <v>1.36001482506E-2</v>
      </c>
    </row>
    <row r="166" spans="1:4" ht="27.75" customHeight="1" x14ac:dyDescent="0.25">
      <c r="A166" s="194" t="s">
        <v>1278</v>
      </c>
      <c r="B166" s="195" t="s">
        <v>1261</v>
      </c>
      <c r="C166" s="196">
        <v>0.57309978654799998</v>
      </c>
      <c r="D166" s="196">
        <v>0.16362193681599999</v>
      </c>
    </row>
    <row r="167" spans="1:4" ht="27.75" customHeight="1" x14ac:dyDescent="0.25">
      <c r="A167" s="194" t="s">
        <v>1279</v>
      </c>
      <c r="B167" s="195" t="s">
        <v>1261</v>
      </c>
      <c r="C167" s="196">
        <v>6.7895335454600005E-3</v>
      </c>
      <c r="D167" s="196">
        <v>1.4512437755000001</v>
      </c>
    </row>
    <row r="168" spans="1:4" ht="27.75" customHeight="1" x14ac:dyDescent="0.25">
      <c r="A168" s="194" t="s">
        <v>1280</v>
      </c>
      <c r="B168" s="195" t="s">
        <v>1261</v>
      </c>
      <c r="C168" s="196">
        <v>0.15628606740500001</v>
      </c>
      <c r="D168" s="196">
        <v>0.14813545337799999</v>
      </c>
    </row>
    <row r="169" spans="1:4" ht="27.75" customHeight="1" x14ac:dyDescent="0.25">
      <c r="A169" s="194" t="s">
        <v>1281</v>
      </c>
      <c r="B169" s="195" t="s">
        <v>1261</v>
      </c>
      <c r="C169" s="196">
        <v>0.22469280358500002</v>
      </c>
      <c r="D169" s="196">
        <v>0.18492291423500001</v>
      </c>
    </row>
    <row r="170" spans="1:4" ht="27.75" customHeight="1" x14ac:dyDescent="0.25">
      <c r="A170" s="194" t="s">
        <v>1282</v>
      </c>
      <c r="B170" s="195" t="s">
        <v>1283</v>
      </c>
      <c r="C170" s="196">
        <v>0</v>
      </c>
      <c r="D170" s="196">
        <v>0</v>
      </c>
    </row>
    <row r="171" spans="1:4" ht="27.75" customHeight="1" x14ac:dyDescent="0.25">
      <c r="A171" s="194" t="s">
        <v>1284</v>
      </c>
      <c r="B171" s="195" t="s">
        <v>1283</v>
      </c>
      <c r="C171" s="196">
        <v>0.81557479127600008</v>
      </c>
      <c r="D171" s="196">
        <v>1.9913310688500001</v>
      </c>
    </row>
    <row r="172" spans="1:4" ht="27.75" customHeight="1" x14ac:dyDescent="0.25">
      <c r="A172" s="194" t="s">
        <v>1285</v>
      </c>
      <c r="B172" s="195" t="s">
        <v>1283</v>
      </c>
      <c r="C172" s="196">
        <v>0</v>
      </c>
      <c r="D172" s="196">
        <v>2.3413098259000002E-2</v>
      </c>
    </row>
    <row r="173" spans="1:4" ht="27.75" customHeight="1" x14ac:dyDescent="0.25">
      <c r="A173" s="194" t="s">
        <v>1286</v>
      </c>
      <c r="B173" s="195" t="s">
        <v>1283</v>
      </c>
      <c r="C173" s="196">
        <v>0</v>
      </c>
      <c r="D173" s="196">
        <v>0</v>
      </c>
    </row>
    <row r="174" spans="1:4" ht="27.75" customHeight="1" x14ac:dyDescent="0.25">
      <c r="A174" s="194" t="s">
        <v>1287</v>
      </c>
      <c r="B174" s="195" t="s">
        <v>1283</v>
      </c>
      <c r="C174" s="196">
        <v>0.255823578341</v>
      </c>
      <c r="D174" s="196">
        <v>4.3072645097399997E-2</v>
      </c>
    </row>
    <row r="175" spans="1:4" ht="27.75" customHeight="1" x14ac:dyDescent="0.25">
      <c r="A175" s="194" t="s">
        <v>1288</v>
      </c>
      <c r="B175" s="195" t="s">
        <v>1283</v>
      </c>
      <c r="C175" s="196">
        <v>0.60716328495799998</v>
      </c>
      <c r="D175" s="196">
        <v>2.27474024066E-2</v>
      </c>
    </row>
    <row r="176" spans="1:4" ht="27.75" customHeight="1" x14ac:dyDescent="0.25">
      <c r="A176" s="194" t="s">
        <v>1289</v>
      </c>
      <c r="B176" s="195" t="s">
        <v>1283</v>
      </c>
      <c r="C176" s="196">
        <v>0.133020855716</v>
      </c>
      <c r="D176" s="196">
        <v>1.67636329207</v>
      </c>
    </row>
    <row r="177" spans="1:4" ht="27.75" customHeight="1" x14ac:dyDescent="0.25">
      <c r="A177" s="194" t="s">
        <v>1290</v>
      </c>
      <c r="B177" s="195" t="s">
        <v>1283</v>
      </c>
      <c r="C177" s="196">
        <v>1.5932928355</v>
      </c>
      <c r="D177" s="196">
        <v>7.9197053784399998</v>
      </c>
    </row>
    <row r="178" spans="1:4" ht="27.75" customHeight="1" x14ac:dyDescent="0.25">
      <c r="A178" s="194" t="s">
        <v>1291</v>
      </c>
      <c r="B178" s="195" t="s">
        <v>1283</v>
      </c>
      <c r="C178" s="196">
        <v>4.7008846687400005E-2</v>
      </c>
      <c r="D178" s="196">
        <v>2.3502683038500001</v>
      </c>
    </row>
    <row r="179" spans="1:4" ht="27.75" customHeight="1" x14ac:dyDescent="0.25">
      <c r="A179" s="194" t="s">
        <v>1292</v>
      </c>
      <c r="B179" s="195" t="s">
        <v>1283</v>
      </c>
      <c r="C179" s="196">
        <v>0.36377417200899997</v>
      </c>
      <c r="D179" s="196">
        <v>0.273629190252</v>
      </c>
    </row>
    <row r="180" spans="1:4" ht="27.75" customHeight="1" x14ac:dyDescent="0.25">
      <c r="A180" s="194" t="s">
        <v>1293</v>
      </c>
      <c r="B180" s="195" t="s">
        <v>1283</v>
      </c>
      <c r="C180" s="196">
        <v>0.19138540409599999</v>
      </c>
      <c r="D180" s="196">
        <v>0.19553061304200001</v>
      </c>
    </row>
    <row r="181" spans="1:4" ht="27.75" customHeight="1" x14ac:dyDescent="0.25">
      <c r="A181" s="194" t="s">
        <v>1294</v>
      </c>
      <c r="B181" s="195" t="s">
        <v>1283</v>
      </c>
      <c r="C181" s="196">
        <v>4.0142702668500001E-2</v>
      </c>
      <c r="D181" s="196">
        <v>3.8130809093</v>
      </c>
    </row>
    <row r="182" spans="1:4" ht="27.75" customHeight="1" x14ac:dyDescent="0.25">
      <c r="A182" s="194" t="s">
        <v>1295</v>
      </c>
      <c r="B182" s="195" t="s">
        <v>1283</v>
      </c>
      <c r="C182" s="196">
        <v>6.09239290573E-2</v>
      </c>
      <c r="D182" s="196">
        <v>2.6882340633600004</v>
      </c>
    </row>
    <row r="183" spans="1:4" ht="27.75" customHeight="1" x14ac:dyDescent="0.25">
      <c r="A183" s="194" t="s">
        <v>1296</v>
      </c>
      <c r="B183" s="195" t="s">
        <v>1283</v>
      </c>
      <c r="C183" s="196">
        <v>1.69146407096E-5</v>
      </c>
      <c r="D183" s="196">
        <v>0</v>
      </c>
    </row>
    <row r="184" spans="1:4" ht="27.75" customHeight="1" x14ac:dyDescent="0.25">
      <c r="A184" s="194" t="s">
        <v>1297</v>
      </c>
      <c r="B184" s="195" t="s">
        <v>1283</v>
      </c>
      <c r="C184" s="196">
        <v>-7.2313090914600002E-3</v>
      </c>
      <c r="D184" s="196">
        <v>3.7691395560300003</v>
      </c>
    </row>
    <row r="185" spans="1:4" ht="27.75" customHeight="1" x14ac:dyDescent="0.25">
      <c r="A185" s="194" t="s">
        <v>1298</v>
      </c>
      <c r="B185" s="195" t="s">
        <v>1283</v>
      </c>
      <c r="C185" s="196">
        <v>0.27404492633400002</v>
      </c>
      <c r="D185" s="196">
        <v>8.6111576687600007</v>
      </c>
    </row>
    <row r="186" spans="1:4" ht="27.75" customHeight="1" x14ac:dyDescent="0.25">
      <c r="A186" s="194" t="s">
        <v>1299</v>
      </c>
      <c r="B186" s="195" t="s">
        <v>1283</v>
      </c>
      <c r="C186" s="196">
        <v>0.28856706741900001</v>
      </c>
      <c r="D186" s="196">
        <v>0.54378432591399994</v>
      </c>
    </row>
    <row r="187" spans="1:4" ht="27.75" customHeight="1" x14ac:dyDescent="0.25">
      <c r="A187" s="194" t="s">
        <v>1300</v>
      </c>
      <c r="B187" s="195" t="s">
        <v>1283</v>
      </c>
      <c r="C187" s="196">
        <v>4.2744398362200002E-2</v>
      </c>
      <c r="D187" s="196">
        <v>1.9286490971799999</v>
      </c>
    </row>
    <row r="188" spans="1:4" ht="27.75" customHeight="1" x14ac:dyDescent="0.25">
      <c r="A188" s="194" t="s">
        <v>1301</v>
      </c>
      <c r="B188" s="195" t="s">
        <v>1283</v>
      </c>
      <c r="C188" s="196">
        <v>6.1471232158399999E-4</v>
      </c>
      <c r="D188" s="196">
        <v>3.9140403268999993E-2</v>
      </c>
    </row>
    <row r="189" spans="1:4" ht="27.75" customHeight="1" x14ac:dyDescent="0.25">
      <c r="A189" s="194" t="s">
        <v>1302</v>
      </c>
      <c r="B189" s="195" t="s">
        <v>1283</v>
      </c>
      <c r="C189" s="196">
        <v>0</v>
      </c>
      <c r="D189" s="196">
        <v>0.208784108903</v>
      </c>
    </row>
    <row r="190" spans="1:4" ht="27.75" customHeight="1" x14ac:dyDescent="0.25">
      <c r="A190" s="194" t="s">
        <v>1303</v>
      </c>
      <c r="B190" s="195" t="s">
        <v>1283</v>
      </c>
      <c r="C190" s="196">
        <v>0</v>
      </c>
      <c r="D190" s="196">
        <v>0.20854006099299999</v>
      </c>
    </row>
    <row r="191" spans="1:4" ht="27.75" customHeight="1" x14ac:dyDescent="0.25">
      <c r="A191" s="194" t="s">
        <v>1304</v>
      </c>
      <c r="B191" s="195" t="s">
        <v>1283</v>
      </c>
      <c r="C191" s="196">
        <v>0.37417847717799996</v>
      </c>
      <c r="D191" s="196">
        <v>3.9450222035400002</v>
      </c>
    </row>
    <row r="192" spans="1:4" ht="27.75" customHeight="1" x14ac:dyDescent="0.25">
      <c r="A192" s="194" t="s">
        <v>1305</v>
      </c>
      <c r="B192" s="195" t="s">
        <v>1283</v>
      </c>
      <c r="C192" s="196">
        <v>0.19555721676600002</v>
      </c>
      <c r="D192" s="196">
        <v>1.98479051156</v>
      </c>
    </row>
    <row r="193" spans="1:4" ht="27.75" customHeight="1" x14ac:dyDescent="0.25">
      <c r="A193" s="194" t="s">
        <v>1306</v>
      </c>
      <c r="B193" s="195" t="s">
        <v>1283</v>
      </c>
      <c r="C193" s="196">
        <v>3.4598709776600005E-2</v>
      </c>
      <c r="D193" s="196">
        <v>1.8352960813300001</v>
      </c>
    </row>
    <row r="194" spans="1:4" ht="27.75" customHeight="1" x14ac:dyDescent="0.25">
      <c r="A194" s="194" t="s">
        <v>1307</v>
      </c>
      <c r="B194" s="195" t="s">
        <v>1283</v>
      </c>
      <c r="C194" s="196">
        <v>7.7577253771999996E-3</v>
      </c>
      <c r="D194" s="196">
        <v>0.442491767461</v>
      </c>
    </row>
    <row r="195" spans="1:4" ht="27.75" customHeight="1" x14ac:dyDescent="0.25">
      <c r="A195" s="194" t="s">
        <v>1308</v>
      </c>
      <c r="B195" s="195" t="s">
        <v>1283</v>
      </c>
      <c r="C195" s="196">
        <v>0.31950640837900002</v>
      </c>
      <c r="D195" s="196">
        <v>3.7189793840699998</v>
      </c>
    </row>
    <row r="196" spans="1:4" ht="27.75" customHeight="1" x14ac:dyDescent="0.25">
      <c r="A196" s="194" t="s">
        <v>1309</v>
      </c>
      <c r="B196" s="195" t="s">
        <v>1283</v>
      </c>
      <c r="C196" s="196">
        <v>6.0303223125599999E-3</v>
      </c>
      <c r="D196" s="196">
        <v>1.8271774405599999</v>
      </c>
    </row>
    <row r="197" spans="1:4" ht="27.75" customHeight="1" x14ac:dyDescent="0.25">
      <c r="A197" s="194" t="s">
        <v>1310</v>
      </c>
      <c r="B197" s="195" t="s">
        <v>1283</v>
      </c>
      <c r="C197" s="196">
        <v>9.3977297461599989E-3</v>
      </c>
      <c r="D197" s="196">
        <v>0.18640691842600002</v>
      </c>
    </row>
    <row r="198" spans="1:4" ht="27.75" customHeight="1" x14ac:dyDescent="0.25">
      <c r="A198" s="194" t="s">
        <v>1311</v>
      </c>
      <c r="B198" s="195" t="s">
        <v>1283</v>
      </c>
      <c r="C198" s="196">
        <v>0.15109285344700002</v>
      </c>
      <c r="D198" s="196">
        <v>2.6016336140499998</v>
      </c>
    </row>
    <row r="199" spans="1:4" ht="27.75" customHeight="1" x14ac:dyDescent="0.25">
      <c r="A199" s="194" t="s">
        <v>1312</v>
      </c>
      <c r="B199" s="195" t="s">
        <v>1283</v>
      </c>
      <c r="C199" s="196">
        <v>1.8465531365200001E-3</v>
      </c>
      <c r="D199" s="196">
        <v>2.5665161267200003</v>
      </c>
    </row>
    <row r="200" spans="1:4" ht="27.75" customHeight="1" x14ac:dyDescent="0.25">
      <c r="A200" s="194" t="s">
        <v>1313</v>
      </c>
      <c r="B200" s="195" t="s">
        <v>1283</v>
      </c>
      <c r="C200" s="196">
        <v>9.5156007080099997E-2</v>
      </c>
      <c r="D200" s="196">
        <v>0.289043961716</v>
      </c>
    </row>
    <row r="201" spans="1:4" ht="27.75" customHeight="1" x14ac:dyDescent="0.25">
      <c r="A201" s="194" t="s">
        <v>1314</v>
      </c>
      <c r="B201" s="195" t="s">
        <v>1283</v>
      </c>
      <c r="C201" s="196">
        <v>0.46282571606799999</v>
      </c>
      <c r="D201" s="196">
        <v>2.2697310431199997</v>
      </c>
    </row>
    <row r="202" spans="1:4" ht="27.75" customHeight="1" x14ac:dyDescent="0.25">
      <c r="A202" s="194" t="s">
        <v>1315</v>
      </c>
      <c r="B202" s="195" t="s">
        <v>1316</v>
      </c>
      <c r="C202" s="196">
        <v>0</v>
      </c>
      <c r="D202" s="196">
        <v>0</v>
      </c>
    </row>
    <row r="203" spans="1:4" ht="27.75" customHeight="1" x14ac:dyDescent="0.25">
      <c r="A203" s="194" t="s">
        <v>1317</v>
      </c>
      <c r="B203" s="195" t="s">
        <v>1316</v>
      </c>
      <c r="C203" s="196">
        <v>4.2397132145199998E-3</v>
      </c>
      <c r="D203" s="196">
        <v>-2.20759865038E-4</v>
      </c>
    </row>
    <row r="204" spans="1:4" ht="27.75" customHeight="1" x14ac:dyDescent="0.25">
      <c r="A204" s="194" t="s">
        <v>1318</v>
      </c>
      <c r="B204" s="195" t="s">
        <v>1316</v>
      </c>
      <c r="C204" s="196">
        <v>0</v>
      </c>
      <c r="D204" s="196">
        <v>0</v>
      </c>
    </row>
    <row r="205" spans="1:4" ht="27.75" customHeight="1" x14ac:dyDescent="0.25">
      <c r="A205" s="194" t="s">
        <v>1319</v>
      </c>
      <c r="B205" s="195" t="s">
        <v>1316</v>
      </c>
      <c r="C205" s="196">
        <v>2.3658200217499998E-2</v>
      </c>
      <c r="D205" s="196">
        <v>4.4659419231399995E-3</v>
      </c>
    </row>
    <row r="206" spans="1:4" ht="27.75" customHeight="1" x14ac:dyDescent="0.25">
      <c r="A206" s="194" t="s">
        <v>1320</v>
      </c>
      <c r="B206" s="195" t="s">
        <v>1316</v>
      </c>
      <c r="C206" s="196">
        <v>0</v>
      </c>
      <c r="D206" s="196">
        <v>0</v>
      </c>
    </row>
    <row r="207" spans="1:4" ht="27.75" customHeight="1" x14ac:dyDescent="0.25">
      <c r="A207" s="194" t="s">
        <v>1321</v>
      </c>
      <c r="B207" s="195" t="s">
        <v>1316</v>
      </c>
      <c r="C207" s="196">
        <v>2.2093226237599999E-3</v>
      </c>
      <c r="D207" s="196">
        <v>5.2107897166299999E-5</v>
      </c>
    </row>
    <row r="208" spans="1:4" ht="27.75" customHeight="1" x14ac:dyDescent="0.25">
      <c r="A208" s="194" t="s">
        <v>1322</v>
      </c>
      <c r="B208" s="195" t="s">
        <v>1316</v>
      </c>
      <c r="C208" s="196">
        <v>6.1056338785300008</v>
      </c>
      <c r="D208" s="196">
        <v>0.149260256782</v>
      </c>
    </row>
    <row r="209" spans="1:4" ht="27.75" customHeight="1" x14ac:dyDescent="0.25">
      <c r="A209" s="194" t="s">
        <v>1323</v>
      </c>
      <c r="B209" s="195" t="s">
        <v>1316</v>
      </c>
      <c r="C209" s="196">
        <v>0</v>
      </c>
      <c r="D209" s="196">
        <v>0</v>
      </c>
    </row>
    <row r="210" spans="1:4" ht="27.75" customHeight="1" x14ac:dyDescent="0.25">
      <c r="A210" s="194" t="s">
        <v>1324</v>
      </c>
      <c r="B210" s="195" t="s">
        <v>1316</v>
      </c>
      <c r="C210" s="196">
        <v>4.2753535415899997E-2</v>
      </c>
      <c r="D210" s="196">
        <v>6.5181342279099996E-2</v>
      </c>
    </row>
    <row r="211" spans="1:4" ht="27.75" customHeight="1" x14ac:dyDescent="0.25">
      <c r="A211" s="194" t="s">
        <v>1325</v>
      </c>
      <c r="B211" s="195" t="s">
        <v>1316</v>
      </c>
      <c r="C211" s="196">
        <v>-7.1571606152399998E-6</v>
      </c>
      <c r="D211" s="196">
        <v>0</v>
      </c>
    </row>
    <row r="212" spans="1:4" ht="27.75" customHeight="1" x14ac:dyDescent="0.25">
      <c r="A212" s="194" t="s">
        <v>1326</v>
      </c>
      <c r="B212" s="195" t="s">
        <v>1316</v>
      </c>
      <c r="C212" s="196">
        <v>2.6715811064999997</v>
      </c>
      <c r="D212" s="196">
        <v>0.57460082743999996</v>
      </c>
    </row>
    <row r="213" spans="1:4" ht="27.75" customHeight="1" x14ac:dyDescent="0.25">
      <c r="A213" s="194" t="s">
        <v>1327</v>
      </c>
      <c r="B213" s="195" t="s">
        <v>1316</v>
      </c>
      <c r="C213" s="196">
        <v>0.427642059741</v>
      </c>
      <c r="D213" s="196">
        <v>0.52390828407199996</v>
      </c>
    </row>
    <row r="214" spans="1:4" ht="27.75" customHeight="1" x14ac:dyDescent="0.25">
      <c r="A214" s="194" t="s">
        <v>1328</v>
      </c>
      <c r="B214" s="195" t="s">
        <v>1316</v>
      </c>
      <c r="C214" s="196">
        <v>1.3341847736500002E-3</v>
      </c>
      <c r="D214" s="196">
        <v>0.45740525226599998</v>
      </c>
    </row>
    <row r="215" spans="1:4" ht="27.75" customHeight="1" x14ac:dyDescent="0.25">
      <c r="A215" s="194" t="s">
        <v>1329</v>
      </c>
      <c r="B215" s="195" t="s">
        <v>1316</v>
      </c>
      <c r="C215" s="196">
        <v>4.0021770087299999E-2</v>
      </c>
      <c r="D215" s="196">
        <v>0.16862439292500001</v>
      </c>
    </row>
    <row r="216" spans="1:4" ht="27.75" customHeight="1" x14ac:dyDescent="0.25">
      <c r="A216" s="194" t="s">
        <v>1330</v>
      </c>
      <c r="B216" s="195" t="s">
        <v>1316</v>
      </c>
      <c r="C216" s="196">
        <v>9.724145352550001E-2</v>
      </c>
      <c r="D216" s="196">
        <v>0.42167353897100002</v>
      </c>
    </row>
    <row r="217" spans="1:4" ht="27.75" customHeight="1" x14ac:dyDescent="0.25">
      <c r="A217" s="194" t="s">
        <v>1331</v>
      </c>
      <c r="B217" s="195" t="s">
        <v>1316</v>
      </c>
      <c r="C217" s="196">
        <v>0.37318253071899998</v>
      </c>
      <c r="D217" s="196">
        <v>0.73632941006999997</v>
      </c>
    </row>
    <row r="218" spans="1:4" ht="27.75" customHeight="1" x14ac:dyDescent="0.25">
      <c r="A218" s="194" t="s">
        <v>1332</v>
      </c>
      <c r="B218" s="195" t="s">
        <v>1316</v>
      </c>
      <c r="C218" s="196">
        <v>1.6840415735299999E-2</v>
      </c>
      <c r="D218" s="196">
        <v>1.64426618684E-3</v>
      </c>
    </row>
    <row r="219" spans="1:4" ht="27.75" customHeight="1" x14ac:dyDescent="0.25">
      <c r="A219" s="194" t="s">
        <v>1333</v>
      </c>
      <c r="B219" s="195" t="s">
        <v>1316</v>
      </c>
      <c r="C219" s="196">
        <v>0</v>
      </c>
      <c r="D219" s="196">
        <v>0.60155890704299997</v>
      </c>
    </row>
    <row r="220" spans="1:4" ht="27.75" customHeight="1" x14ac:dyDescent="0.25">
      <c r="A220" s="194" t="s">
        <v>1334</v>
      </c>
      <c r="B220" s="195" t="s">
        <v>1316</v>
      </c>
      <c r="C220" s="196">
        <v>0.25536115145400001</v>
      </c>
      <c r="D220" s="196">
        <v>0.362540046467</v>
      </c>
    </row>
    <row r="221" spans="1:4" ht="27.75" customHeight="1" x14ac:dyDescent="0.25">
      <c r="A221" s="194" t="s">
        <v>1335</v>
      </c>
      <c r="B221" s="195" t="s">
        <v>1316</v>
      </c>
      <c r="C221" s="196">
        <v>7.9965641706599991E-2</v>
      </c>
      <c r="D221" s="196">
        <v>4.1646225931300004E-2</v>
      </c>
    </row>
    <row r="222" spans="1:4" ht="27.75" customHeight="1" x14ac:dyDescent="0.25">
      <c r="A222" s="194" t="s">
        <v>1336</v>
      </c>
      <c r="B222" s="195" t="s">
        <v>1316</v>
      </c>
      <c r="C222" s="196">
        <v>1.65578848791E-3</v>
      </c>
      <c r="D222" s="196">
        <v>1.16591164296E-5</v>
      </c>
    </row>
    <row r="223" spans="1:4" ht="27.75" customHeight="1" x14ac:dyDescent="0.25">
      <c r="A223" s="194" t="s">
        <v>1337</v>
      </c>
      <c r="B223" s="195" t="s">
        <v>1316</v>
      </c>
      <c r="C223" s="196">
        <v>0.156662297097</v>
      </c>
      <c r="D223" s="196">
        <v>0.88649613685400008</v>
      </c>
    </row>
    <row r="224" spans="1:4" ht="27.75" customHeight="1" x14ac:dyDescent="0.25">
      <c r="A224" s="194" t="s">
        <v>1338</v>
      </c>
      <c r="B224" s="195" t="s">
        <v>1316</v>
      </c>
      <c r="C224" s="196">
        <v>0</v>
      </c>
      <c r="D224" s="196">
        <v>0</v>
      </c>
    </row>
    <row r="225" spans="1:4" ht="27.75" customHeight="1" x14ac:dyDescent="0.25">
      <c r="A225" s="194" t="s">
        <v>1339</v>
      </c>
      <c r="B225" s="195" t="s">
        <v>1316</v>
      </c>
      <c r="C225" s="196">
        <v>0.301964281296</v>
      </c>
      <c r="D225" s="196">
        <v>0.13345802882000002</v>
      </c>
    </row>
    <row r="226" spans="1:4" ht="27.75" customHeight="1" x14ac:dyDescent="0.25">
      <c r="A226" s="194" t="s">
        <v>1340</v>
      </c>
      <c r="B226" s="195" t="s">
        <v>1316</v>
      </c>
      <c r="C226" s="196">
        <v>2.3646791507100002</v>
      </c>
      <c r="D226" s="196">
        <v>3.0973545604399999</v>
      </c>
    </row>
    <row r="227" spans="1:4" ht="27.75" customHeight="1" x14ac:dyDescent="0.25">
      <c r="A227" s="194" t="s">
        <v>1341</v>
      </c>
      <c r="B227" s="195" t="s">
        <v>1316</v>
      </c>
      <c r="C227" s="196">
        <v>0.20051980753099999</v>
      </c>
      <c r="D227" s="196">
        <v>0.34334089656900002</v>
      </c>
    </row>
    <row r="228" spans="1:4" ht="27.75" customHeight="1" x14ac:dyDescent="0.25">
      <c r="A228" s="194" t="s">
        <v>1342</v>
      </c>
      <c r="B228" s="195" t="s">
        <v>1316</v>
      </c>
      <c r="C228" s="196">
        <v>0.33645449041799996</v>
      </c>
      <c r="D228" s="196">
        <v>0.117493351238</v>
      </c>
    </row>
    <row r="229" spans="1:4" ht="27.75" customHeight="1" x14ac:dyDescent="0.25">
      <c r="A229" s="194" t="s">
        <v>1343</v>
      </c>
      <c r="B229" s="195" t="s">
        <v>1344</v>
      </c>
      <c r="C229" s="196">
        <v>4.4236409526199998E-2</v>
      </c>
      <c r="D229" s="196">
        <v>0.25816544268299996</v>
      </c>
    </row>
    <row r="230" spans="1:4" ht="27.75" customHeight="1" x14ac:dyDescent="0.25">
      <c r="A230" s="194" t="s">
        <v>1345</v>
      </c>
      <c r="B230" s="195" t="s">
        <v>1344</v>
      </c>
      <c r="C230" s="196">
        <v>2.6713479175399998E-2</v>
      </c>
      <c r="D230" s="196">
        <v>0.36339410277899997</v>
      </c>
    </row>
    <row r="231" spans="1:4" ht="27.75" customHeight="1" x14ac:dyDescent="0.25">
      <c r="A231" s="194" t="s">
        <v>1346</v>
      </c>
      <c r="B231" s="195" t="s">
        <v>1344</v>
      </c>
      <c r="C231" s="196">
        <v>0.105615553448</v>
      </c>
      <c r="D231" s="196">
        <v>0.29286881988300001</v>
      </c>
    </row>
    <row r="232" spans="1:4" ht="27.75" customHeight="1" x14ac:dyDescent="0.25">
      <c r="A232" s="194" t="s">
        <v>1347</v>
      </c>
      <c r="B232" s="195" t="s">
        <v>1344</v>
      </c>
      <c r="C232" s="196">
        <v>5.15519857712E-3</v>
      </c>
      <c r="D232" s="196">
        <v>0.363567431346</v>
      </c>
    </row>
    <row r="233" spans="1:4" ht="27.75" customHeight="1" x14ac:dyDescent="0.25">
      <c r="A233" s="194" t="s">
        <v>1348</v>
      </c>
      <c r="B233" s="195" t="s">
        <v>1344</v>
      </c>
      <c r="C233" s="196">
        <v>1.47430496498E-2</v>
      </c>
      <c r="D233" s="196">
        <v>0.32871574569599998</v>
      </c>
    </row>
    <row r="234" spans="1:4" ht="27.75" customHeight="1" x14ac:dyDescent="0.25">
      <c r="A234" s="194" t="s">
        <v>1349</v>
      </c>
      <c r="B234" s="195" t="s">
        <v>1344</v>
      </c>
      <c r="C234" s="196">
        <v>8.2654464161400001E-2</v>
      </c>
      <c r="D234" s="196">
        <v>0.35161702449900001</v>
      </c>
    </row>
    <row r="235" spans="1:4" ht="27.75" customHeight="1" x14ac:dyDescent="0.25">
      <c r="A235" s="194" t="s">
        <v>1350</v>
      </c>
      <c r="B235" s="195" t="s">
        <v>1351</v>
      </c>
      <c r="C235" s="196">
        <v>-1.1154181653E-3</v>
      </c>
      <c r="D235" s="196">
        <v>5.0206433000499998E-2</v>
      </c>
    </row>
    <row r="236" spans="1:4" ht="27.75" customHeight="1" x14ac:dyDescent="0.25">
      <c r="A236" s="194" t="s">
        <v>1352</v>
      </c>
      <c r="B236" s="195" t="s">
        <v>1351</v>
      </c>
      <c r="C236" s="196">
        <v>0.10036613085400001</v>
      </c>
      <c r="D236" s="196">
        <v>0.50835397582100006</v>
      </c>
    </row>
    <row r="237" spans="1:4" ht="27.75" customHeight="1" x14ac:dyDescent="0.25">
      <c r="A237" s="194" t="s">
        <v>1353</v>
      </c>
      <c r="B237" s="195" t="s">
        <v>1351</v>
      </c>
      <c r="C237" s="196">
        <v>9.6200823018099998E-2</v>
      </c>
      <c r="D237" s="196">
        <v>0.48898341964300002</v>
      </c>
    </row>
    <row r="238" spans="1:4" ht="27.75" customHeight="1" x14ac:dyDescent="0.25">
      <c r="A238" s="194" t="s">
        <v>1354</v>
      </c>
      <c r="B238" s="195" t="s">
        <v>1351</v>
      </c>
      <c r="C238" s="196">
        <v>0</v>
      </c>
      <c r="D238" s="196">
        <v>1.32297239454E-2</v>
      </c>
    </row>
    <row r="239" spans="1:4" ht="27.75" customHeight="1" x14ac:dyDescent="0.25">
      <c r="A239" s="194" t="s">
        <v>1355</v>
      </c>
      <c r="B239" s="195" t="s">
        <v>1351</v>
      </c>
      <c r="C239" s="196">
        <v>4.8299628925800003E-2</v>
      </c>
      <c r="D239" s="196">
        <v>2.39284714518E-2</v>
      </c>
    </row>
    <row r="240" spans="1:4" ht="27.75" customHeight="1" x14ac:dyDescent="0.25">
      <c r="A240" s="194" t="s">
        <v>1356</v>
      </c>
      <c r="B240" s="195" t="s">
        <v>1351</v>
      </c>
      <c r="C240" s="196">
        <v>4.8316605726400001E-2</v>
      </c>
      <c r="D240" s="196">
        <v>2.3936360208699999E-2</v>
      </c>
    </row>
    <row r="241" spans="1:4" ht="27.75" customHeight="1" x14ac:dyDescent="0.25">
      <c r="A241" s="194" t="s">
        <v>1357</v>
      </c>
      <c r="B241" s="195" t="s">
        <v>1351</v>
      </c>
      <c r="C241" s="196">
        <v>9.861094801890001E-2</v>
      </c>
      <c r="D241" s="196">
        <v>0.49996698053099997</v>
      </c>
    </row>
    <row r="242" spans="1:4" ht="27.75" customHeight="1" x14ac:dyDescent="0.25">
      <c r="A242" s="194" t="s">
        <v>1358</v>
      </c>
      <c r="B242" s="195" t="s">
        <v>1351</v>
      </c>
      <c r="C242" s="196">
        <v>0.13585826329099998</v>
      </c>
      <c r="D242" s="196">
        <v>6.4380617266999998E-3</v>
      </c>
    </row>
    <row r="243" spans="1:4" ht="27.75" customHeight="1" x14ac:dyDescent="0.25">
      <c r="A243" s="194" t="s">
        <v>1359</v>
      </c>
      <c r="B243" s="195" t="s">
        <v>1351</v>
      </c>
      <c r="C243" s="196">
        <v>0.38558259798300004</v>
      </c>
      <c r="D243" s="196">
        <v>4.0714702234700001E-2</v>
      </c>
    </row>
    <row r="244" spans="1:4" ht="27.75" customHeight="1" x14ac:dyDescent="0.25">
      <c r="A244" s="194" t="s">
        <v>1360</v>
      </c>
      <c r="B244" s="195" t="s">
        <v>1351</v>
      </c>
      <c r="C244" s="196">
        <v>0</v>
      </c>
      <c r="D244" s="196">
        <v>4.7101663394099998E-2</v>
      </c>
    </row>
    <row r="245" spans="1:4" ht="27.75" customHeight="1" x14ac:dyDescent="0.25">
      <c r="A245" s="194" t="s">
        <v>1361</v>
      </c>
      <c r="B245" s="195" t="s">
        <v>1351</v>
      </c>
      <c r="C245" s="196">
        <v>3.13193200186E-3</v>
      </c>
      <c r="D245" s="196">
        <v>0</v>
      </c>
    </row>
    <row r="246" spans="1:4" ht="27.75" customHeight="1" x14ac:dyDescent="0.25">
      <c r="A246" s="194" t="s">
        <v>1362</v>
      </c>
      <c r="B246" s="195" t="s">
        <v>1351</v>
      </c>
      <c r="C246" s="196">
        <v>3.13193200186E-3</v>
      </c>
      <c r="D246" s="196">
        <v>0</v>
      </c>
    </row>
    <row r="247" spans="1:4" ht="27.75" customHeight="1" x14ac:dyDescent="0.25">
      <c r="A247" s="194" t="s">
        <v>1363</v>
      </c>
      <c r="B247" s="195" t="s">
        <v>1351</v>
      </c>
      <c r="C247" s="196">
        <v>3.1323054991500001E-3</v>
      </c>
      <c r="D247" s="196">
        <v>0</v>
      </c>
    </row>
    <row r="248" spans="1:4" ht="27.75" customHeight="1" x14ac:dyDescent="0.25">
      <c r="A248" s="194" t="s">
        <v>1364</v>
      </c>
      <c r="B248" s="195" t="s">
        <v>1351</v>
      </c>
      <c r="C248" s="196">
        <v>0</v>
      </c>
      <c r="D248" s="196">
        <v>1.3230663397700002E-2</v>
      </c>
    </row>
    <row r="249" spans="1:4" ht="27.75" customHeight="1" x14ac:dyDescent="0.25">
      <c r="A249" s="194" t="s">
        <v>1365</v>
      </c>
      <c r="B249" s="195" t="s">
        <v>1351</v>
      </c>
      <c r="C249" s="196">
        <v>1.5694440455799999E-2</v>
      </c>
      <c r="D249" s="196">
        <v>1.3711019330400001</v>
      </c>
    </row>
    <row r="250" spans="1:4" ht="27.75" customHeight="1" x14ac:dyDescent="0.25">
      <c r="A250" s="194" t="s">
        <v>1366</v>
      </c>
      <c r="B250" s="195" t="s">
        <v>1351</v>
      </c>
      <c r="C250" s="196">
        <v>0.19920406077000002</v>
      </c>
      <c r="D250" s="196">
        <v>0.64913661421699997</v>
      </c>
    </row>
    <row r="251" spans="1:4" ht="27.75" customHeight="1" x14ac:dyDescent="0.25">
      <c r="A251" s="194" t="s">
        <v>1367</v>
      </c>
      <c r="B251" s="195" t="s">
        <v>1351</v>
      </c>
      <c r="C251" s="196">
        <v>1.0418619498200001E-2</v>
      </c>
      <c r="D251" s="196">
        <v>0.60320234696499997</v>
      </c>
    </row>
    <row r="252" spans="1:4" ht="27.75" customHeight="1" x14ac:dyDescent="0.25">
      <c r="A252" s="194" t="s">
        <v>1368</v>
      </c>
      <c r="B252" s="195" t="s">
        <v>1351</v>
      </c>
      <c r="C252" s="196">
        <v>5.1342398443999994E-2</v>
      </c>
      <c r="D252" s="196">
        <v>2.50244015567E-2</v>
      </c>
    </row>
    <row r="253" spans="1:4" ht="27.75" customHeight="1" x14ac:dyDescent="0.25">
      <c r="A253" s="194" t="s">
        <v>1369</v>
      </c>
      <c r="B253" s="195" t="s">
        <v>1351</v>
      </c>
      <c r="C253" s="196">
        <v>0.43786177700899998</v>
      </c>
      <c r="D253" s="196">
        <v>6.937865164769999E-2</v>
      </c>
    </row>
    <row r="254" spans="1:4" ht="27.75" customHeight="1" x14ac:dyDescent="0.25">
      <c r="A254" s="194" t="s">
        <v>1370</v>
      </c>
      <c r="B254" s="195" t="s">
        <v>1351</v>
      </c>
      <c r="C254" s="196">
        <v>0.21334740207199998</v>
      </c>
      <c r="D254" s="196">
        <v>0.31325957541799998</v>
      </c>
    </row>
    <row r="255" spans="1:4" ht="27.75" customHeight="1" x14ac:dyDescent="0.25">
      <c r="A255" s="194" t="s">
        <v>1371</v>
      </c>
      <c r="B255" s="195" t="s">
        <v>1351</v>
      </c>
      <c r="C255" s="196">
        <v>0</v>
      </c>
      <c r="D255" s="196">
        <v>3.1153273837899998E-2</v>
      </c>
    </row>
    <row r="256" spans="1:4" ht="27.75" customHeight="1" x14ac:dyDescent="0.25">
      <c r="A256" s="194" t="s">
        <v>1372</v>
      </c>
      <c r="B256" s="195" t="s">
        <v>1351</v>
      </c>
      <c r="C256" s="196">
        <v>2.2282511921700001E-3</v>
      </c>
      <c r="D256" s="196">
        <v>0.58972103912999996</v>
      </c>
    </row>
    <row r="257" spans="1:4" ht="27.75" customHeight="1" x14ac:dyDescent="0.25">
      <c r="A257" s="194" t="s">
        <v>1373</v>
      </c>
      <c r="B257" s="195" t="s">
        <v>1351</v>
      </c>
      <c r="C257" s="196">
        <v>0.159911848494</v>
      </c>
      <c r="D257" s="196">
        <v>0.71615722157200001</v>
      </c>
    </row>
    <row r="258" spans="1:4" ht="27.75" customHeight="1" x14ac:dyDescent="0.25">
      <c r="A258" s="194" t="s">
        <v>1374</v>
      </c>
      <c r="B258" s="195" t="s">
        <v>1351</v>
      </c>
      <c r="C258" s="196">
        <v>2.4336388043400001E-3</v>
      </c>
      <c r="D258" s="196">
        <v>1.2577345205199999</v>
      </c>
    </row>
    <row r="259" spans="1:4" ht="27.75" customHeight="1" x14ac:dyDescent="0.25">
      <c r="A259" s="194" t="s">
        <v>1375</v>
      </c>
      <c r="B259" s="195" t="s">
        <v>1351</v>
      </c>
      <c r="C259" s="196">
        <v>6.7785122545299999E-3</v>
      </c>
      <c r="D259" s="196">
        <v>5.8800243996799999E-2</v>
      </c>
    </row>
    <row r="260" spans="1:4" ht="27.75" customHeight="1" x14ac:dyDescent="0.25">
      <c r="A260" s="194" t="s">
        <v>1376</v>
      </c>
      <c r="B260" s="195" t="s">
        <v>1351</v>
      </c>
      <c r="C260" s="196">
        <v>0.118170131513</v>
      </c>
      <c r="D260" s="196">
        <v>0.39451717874699999</v>
      </c>
    </row>
    <row r="261" spans="1:4" ht="27.75" customHeight="1" x14ac:dyDescent="0.25">
      <c r="A261" s="194" t="s">
        <v>1377</v>
      </c>
      <c r="B261" s="195" t="s">
        <v>1351</v>
      </c>
      <c r="C261" s="196">
        <v>6.1294441013600001E-2</v>
      </c>
      <c r="D261" s="196">
        <v>0.314227544089</v>
      </c>
    </row>
    <row r="262" spans="1:4" ht="27.75" customHeight="1" x14ac:dyDescent="0.25">
      <c r="A262" s="194" t="s">
        <v>1378</v>
      </c>
      <c r="B262" s="195" t="s">
        <v>1351</v>
      </c>
      <c r="C262" s="196">
        <v>0.28396878226799999</v>
      </c>
      <c r="D262" s="196">
        <v>0.58891890401600011</v>
      </c>
    </row>
    <row r="263" spans="1:4" ht="27.75" customHeight="1" x14ac:dyDescent="0.25">
      <c r="A263" s="194" t="s">
        <v>1379</v>
      </c>
      <c r="B263" s="195" t="s">
        <v>1351</v>
      </c>
      <c r="C263" s="196">
        <v>4.3525409307200004E-3</v>
      </c>
      <c r="D263" s="196">
        <v>1.5694017607999999</v>
      </c>
    </row>
    <row r="264" spans="1:4" ht="27.75" customHeight="1" x14ac:dyDescent="0.25">
      <c r="A264" s="194" t="s">
        <v>1380</v>
      </c>
      <c r="B264" s="195" t="s">
        <v>1351</v>
      </c>
      <c r="C264" s="196">
        <v>0.131301891639</v>
      </c>
      <c r="D264" s="196">
        <v>1.26406511838</v>
      </c>
    </row>
    <row r="265" spans="1:4" ht="27.75" customHeight="1" x14ac:dyDescent="0.25">
      <c r="A265" s="194" t="s">
        <v>1381</v>
      </c>
      <c r="B265" s="195" t="s">
        <v>1351</v>
      </c>
      <c r="C265" s="196">
        <v>1.5957657055100001</v>
      </c>
      <c r="D265" s="196">
        <v>1.59977158745</v>
      </c>
    </row>
    <row r="266" spans="1:4" ht="27.75" customHeight="1" x14ac:dyDescent="0.25">
      <c r="A266" s="194" t="s">
        <v>1382</v>
      </c>
      <c r="B266" s="195" t="s">
        <v>1351</v>
      </c>
      <c r="C266" s="196">
        <v>1.10715268508E-2</v>
      </c>
      <c r="D266" s="196">
        <v>0.59629105147700001</v>
      </c>
    </row>
    <row r="267" spans="1:4" ht="27.75" customHeight="1" x14ac:dyDescent="0.25">
      <c r="A267" s="194" t="s">
        <v>1383</v>
      </c>
      <c r="B267" s="195" t="s">
        <v>1351</v>
      </c>
      <c r="C267" s="196">
        <v>3.2389976566000005E-2</v>
      </c>
      <c r="D267" s="196">
        <v>1.0646269814</v>
      </c>
    </row>
    <row r="268" spans="1:4" ht="27.75" customHeight="1" x14ac:dyDescent="0.25">
      <c r="A268" s="194" t="s">
        <v>1384</v>
      </c>
      <c r="B268" s="195" t="s">
        <v>1351</v>
      </c>
      <c r="C268" s="196">
        <v>0.16022128190099999</v>
      </c>
      <c r="D268" s="196">
        <v>2.48501698317</v>
      </c>
    </row>
    <row r="269" spans="1:4" ht="27.75" customHeight="1" x14ac:dyDescent="0.25">
      <c r="A269" s="194" t="s">
        <v>1385</v>
      </c>
      <c r="B269" s="195" t="s">
        <v>1351</v>
      </c>
      <c r="C269" s="196">
        <v>0.35958473111099998</v>
      </c>
      <c r="D269" s="196">
        <v>1.6108311825200001</v>
      </c>
    </row>
    <row r="270" spans="1:4" ht="27.75" customHeight="1" x14ac:dyDescent="0.25">
      <c r="A270" s="194" t="s">
        <v>1386</v>
      </c>
      <c r="B270" s="195" t="s">
        <v>1351</v>
      </c>
      <c r="C270" s="196">
        <v>4.2760010089599998E-4</v>
      </c>
      <c r="D270" s="196">
        <v>0.582591654884</v>
      </c>
    </row>
    <row r="271" spans="1:4" ht="27.75" customHeight="1" x14ac:dyDescent="0.25">
      <c r="A271" s="194" t="s">
        <v>1387</v>
      </c>
      <c r="B271" s="195" t="s">
        <v>1351</v>
      </c>
      <c r="C271" s="196">
        <v>0.182459406312</v>
      </c>
      <c r="D271" s="196">
        <v>0.928163834016</v>
      </c>
    </row>
    <row r="272" spans="1:4" ht="27.75" customHeight="1" x14ac:dyDescent="0.25">
      <c r="A272" s="194" t="s">
        <v>1388</v>
      </c>
      <c r="B272" s="195" t="s">
        <v>1351</v>
      </c>
      <c r="C272" s="196">
        <v>4.7162382253099997E-4</v>
      </c>
      <c r="D272" s="196">
        <v>9.05400762395E-2</v>
      </c>
    </row>
    <row r="273" spans="1:4" ht="27.75" customHeight="1" x14ac:dyDescent="0.25">
      <c r="A273" s="194" t="s">
        <v>1389</v>
      </c>
      <c r="B273" s="195" t="s">
        <v>1351</v>
      </c>
      <c r="C273" s="196">
        <v>-1.9236942569999999E-2</v>
      </c>
      <c r="D273" s="196">
        <v>2.1162557572800003</v>
      </c>
    </row>
    <row r="274" spans="1:4" ht="27.75" customHeight="1" x14ac:dyDescent="0.25">
      <c r="A274" s="194" t="s">
        <v>1390</v>
      </c>
      <c r="B274" s="195" t="s">
        <v>1351</v>
      </c>
      <c r="C274" s="196">
        <v>0.44111701585499996</v>
      </c>
      <c r="D274" s="196">
        <v>1.3301954524400001</v>
      </c>
    </row>
    <row r="275" spans="1:4" ht="27.75" customHeight="1" x14ac:dyDescent="0.25">
      <c r="A275" s="194" t="s">
        <v>1391</v>
      </c>
      <c r="B275" s="195" t="s">
        <v>1351</v>
      </c>
      <c r="C275" s="196">
        <v>3.7149662555199998E-3</v>
      </c>
      <c r="D275" s="196">
        <v>1.7568840343899998</v>
      </c>
    </row>
    <row r="276" spans="1:4" ht="27.75" customHeight="1" x14ac:dyDescent="0.25">
      <c r="A276" s="194" t="s">
        <v>1392</v>
      </c>
      <c r="B276" s="195" t="s">
        <v>1351</v>
      </c>
      <c r="C276" s="196">
        <v>4.1199463919700001E-3</v>
      </c>
      <c r="D276" s="196">
        <v>0.62191138254</v>
      </c>
    </row>
    <row r="277" spans="1:4" ht="27.75" customHeight="1" x14ac:dyDescent="0.25">
      <c r="A277" s="194" t="s">
        <v>1393</v>
      </c>
      <c r="B277" s="195" t="s">
        <v>1351</v>
      </c>
      <c r="C277" s="196">
        <v>0.12839099144799998</v>
      </c>
      <c r="D277" s="196">
        <v>1.3933160636199999</v>
      </c>
    </row>
    <row r="278" spans="1:4" ht="27.75" customHeight="1" x14ac:dyDescent="0.25">
      <c r="A278" s="194" t="s">
        <v>1394</v>
      </c>
      <c r="B278" s="195" t="s">
        <v>1351</v>
      </c>
      <c r="C278" s="196">
        <v>0</v>
      </c>
      <c r="D278" s="196">
        <v>0</v>
      </c>
    </row>
    <row r="279" spans="1:4" ht="27.75" customHeight="1" x14ac:dyDescent="0.25">
      <c r="A279" s="194" t="s">
        <v>1395</v>
      </c>
      <c r="B279" s="195" t="s">
        <v>1396</v>
      </c>
      <c r="C279" s="196">
        <v>0.31644609061500001</v>
      </c>
      <c r="D279" s="196">
        <v>1.6612983215600001E-2</v>
      </c>
    </row>
    <row r="280" spans="1:4" ht="27.75" customHeight="1" x14ac:dyDescent="0.25">
      <c r="A280" s="194" t="s">
        <v>1397</v>
      </c>
      <c r="B280" s="195" t="s">
        <v>1396</v>
      </c>
      <c r="C280" s="196">
        <v>2.0460199505100002E-2</v>
      </c>
      <c r="D280" s="196">
        <v>0.64733365002999999</v>
      </c>
    </row>
    <row r="281" spans="1:4" ht="27.75" customHeight="1" x14ac:dyDescent="0.25">
      <c r="A281" s="194" t="s">
        <v>1398</v>
      </c>
      <c r="B281" s="195" t="s">
        <v>1396</v>
      </c>
      <c r="C281" s="196">
        <v>3.5730688388599997E-3</v>
      </c>
      <c r="D281" s="196">
        <v>0.13979247336600001</v>
      </c>
    </row>
    <row r="282" spans="1:4" ht="27.75" customHeight="1" x14ac:dyDescent="0.25">
      <c r="A282" s="194" t="s">
        <v>1399</v>
      </c>
      <c r="B282" s="195" t="s">
        <v>1396</v>
      </c>
      <c r="C282" s="196">
        <v>2.41525823949E-2</v>
      </c>
      <c r="D282" s="196">
        <v>0.14901332365199998</v>
      </c>
    </row>
    <row r="283" spans="1:4" ht="27.75" customHeight="1" x14ac:dyDescent="0.25">
      <c r="A283" s="194" t="s">
        <v>1400</v>
      </c>
      <c r="B283" s="195" t="s">
        <v>1396</v>
      </c>
      <c r="C283" s="196">
        <v>0</v>
      </c>
      <c r="D283" s="196">
        <v>4.1143689099399999E-2</v>
      </c>
    </row>
    <row r="284" spans="1:4" ht="27.75" customHeight="1" x14ac:dyDescent="0.25">
      <c r="A284" s="194" t="s">
        <v>1401</v>
      </c>
      <c r="B284" s="195" t="s">
        <v>1396</v>
      </c>
      <c r="C284" s="196">
        <v>0.41393343231699997</v>
      </c>
      <c r="D284" s="196">
        <v>0.98678008835699993</v>
      </c>
    </row>
    <row r="285" spans="1:4" ht="27.75" customHeight="1" x14ac:dyDescent="0.25">
      <c r="A285" s="194" t="s">
        <v>1402</v>
      </c>
      <c r="B285" s="195" t="s">
        <v>1396</v>
      </c>
      <c r="C285" s="196">
        <v>6.1426575317700002E-2</v>
      </c>
      <c r="D285" s="196">
        <v>0.40088276323500005</v>
      </c>
    </row>
    <row r="286" spans="1:4" ht="27.75" customHeight="1" x14ac:dyDescent="0.25">
      <c r="A286" s="194" t="s">
        <v>1403</v>
      </c>
      <c r="B286" s="195" t="s">
        <v>1396</v>
      </c>
      <c r="C286" s="196">
        <v>5.3061997416700001E-2</v>
      </c>
      <c r="D286" s="196">
        <v>0.42316052924500003</v>
      </c>
    </row>
    <row r="287" spans="1:4" ht="27.75" customHeight="1" x14ac:dyDescent="0.25">
      <c r="A287" s="194" t="s">
        <v>1404</v>
      </c>
      <c r="B287" s="195" t="s">
        <v>1396</v>
      </c>
      <c r="C287" s="196">
        <v>7.3539948270800001E-2</v>
      </c>
      <c r="D287" s="196">
        <v>0.88943162528300002</v>
      </c>
    </row>
    <row r="288" spans="1:4" ht="27.75" customHeight="1" x14ac:dyDescent="0.25">
      <c r="A288" s="194" t="s">
        <v>1405</v>
      </c>
      <c r="B288" s="195" t="s">
        <v>1396</v>
      </c>
      <c r="C288" s="196">
        <v>0.32227218222200005</v>
      </c>
      <c r="D288" s="196">
        <v>1.3767775440999999</v>
      </c>
    </row>
    <row r="289" spans="1:4" ht="27.75" customHeight="1" x14ac:dyDescent="0.25">
      <c r="A289" s="194" t="s">
        <v>1406</v>
      </c>
      <c r="B289" s="195" t="s">
        <v>1396</v>
      </c>
      <c r="C289" s="196">
        <v>3.3813596485500003E-2</v>
      </c>
      <c r="D289" s="196">
        <v>0.19283873789800002</v>
      </c>
    </row>
    <row r="290" spans="1:4" ht="27.75" customHeight="1" x14ac:dyDescent="0.25">
      <c r="A290" s="194" t="s">
        <v>1407</v>
      </c>
      <c r="B290" s="195" t="s">
        <v>1396</v>
      </c>
      <c r="C290" s="196">
        <v>2.5084947663200002E-2</v>
      </c>
      <c r="D290" s="196">
        <v>0.24331605856999999</v>
      </c>
    </row>
    <row r="291" spans="1:4" ht="27.75" customHeight="1" x14ac:dyDescent="0.25">
      <c r="A291" s="194" t="s">
        <v>1408</v>
      </c>
      <c r="B291" s="195" t="s">
        <v>1396</v>
      </c>
      <c r="C291" s="196">
        <v>0.310064932716</v>
      </c>
      <c r="D291" s="196">
        <v>-7.55429126331E-3</v>
      </c>
    </row>
    <row r="292" spans="1:4" ht="27.75" customHeight="1" x14ac:dyDescent="0.25">
      <c r="A292" s="194" t="s">
        <v>1409</v>
      </c>
      <c r="B292" s="195" t="s">
        <v>1396</v>
      </c>
      <c r="C292" s="196">
        <v>0.53329468637499999</v>
      </c>
      <c r="D292" s="196">
        <v>1.21297348524</v>
      </c>
    </row>
    <row r="293" spans="1:4" ht="27.75" customHeight="1" x14ac:dyDescent="0.25">
      <c r="A293" s="194" t="s">
        <v>1410</v>
      </c>
      <c r="B293" s="195" t="s">
        <v>1396</v>
      </c>
      <c r="C293" s="196">
        <v>0.13187368648699999</v>
      </c>
      <c r="D293" s="196">
        <v>0.28906671059</v>
      </c>
    </row>
    <row r="294" spans="1:4" ht="27.75" customHeight="1" x14ac:dyDescent="0.25">
      <c r="A294" s="194" t="s">
        <v>1411</v>
      </c>
      <c r="B294" s="195" t="s">
        <v>1396</v>
      </c>
      <c r="C294" s="196">
        <v>0.114653245658</v>
      </c>
      <c r="D294" s="196">
        <v>2.4774449403999997E-2</v>
      </c>
    </row>
    <row r="295" spans="1:4" ht="27.75" customHeight="1" x14ac:dyDescent="0.25">
      <c r="A295" s="194" t="s">
        <v>1412</v>
      </c>
      <c r="B295" s="195" t="s">
        <v>1396</v>
      </c>
      <c r="C295" s="196">
        <v>4.0946154613799995E-2</v>
      </c>
      <c r="D295" s="196">
        <v>1.1480698681999999</v>
      </c>
    </row>
    <row r="296" spans="1:4" ht="27.75" customHeight="1" x14ac:dyDescent="0.25">
      <c r="A296" s="194" t="s">
        <v>1413</v>
      </c>
      <c r="B296" s="195" t="s">
        <v>1396</v>
      </c>
      <c r="C296" s="196">
        <v>0.114694945306</v>
      </c>
      <c r="D296" s="196">
        <v>1.0161295854500001</v>
      </c>
    </row>
    <row r="297" spans="1:4" ht="27.75" customHeight="1" x14ac:dyDescent="0.25">
      <c r="A297" s="194" t="s">
        <v>1414</v>
      </c>
      <c r="B297" s="195" t="s">
        <v>1396</v>
      </c>
      <c r="C297" s="196">
        <v>1.08143092549E-2</v>
      </c>
      <c r="D297" s="196">
        <v>0.153941368839</v>
      </c>
    </row>
    <row r="298" spans="1:4" ht="27.75" customHeight="1" x14ac:dyDescent="0.25">
      <c r="A298" s="194" t="s">
        <v>1415</v>
      </c>
      <c r="B298" s="195" t="s">
        <v>1396</v>
      </c>
      <c r="C298" s="196">
        <v>2.6732176573999998E-3</v>
      </c>
      <c r="D298" s="196">
        <v>0.8717511613079999</v>
      </c>
    </row>
    <row r="299" spans="1:4" ht="27.75" customHeight="1" x14ac:dyDescent="0.25">
      <c r="A299" s="194" t="s">
        <v>1416</v>
      </c>
      <c r="B299" s="195" t="s">
        <v>1396</v>
      </c>
      <c r="C299" s="196">
        <v>5.9498685694000006E-2</v>
      </c>
      <c r="D299" s="196">
        <v>0.22597663032500001</v>
      </c>
    </row>
    <row r="300" spans="1:4" ht="27.75" customHeight="1" x14ac:dyDescent="0.25">
      <c r="A300" s="194" t="s">
        <v>1417</v>
      </c>
      <c r="B300" s="195" t="s">
        <v>1418</v>
      </c>
      <c r="C300" s="196">
        <v>0.158488445768</v>
      </c>
      <c r="D300" s="196">
        <v>0.76232266935199999</v>
      </c>
    </row>
    <row r="301" spans="1:4" ht="27.75" customHeight="1" x14ac:dyDescent="0.25">
      <c r="A301" s="194" t="s">
        <v>1419</v>
      </c>
      <c r="B301" s="195" t="s">
        <v>1418</v>
      </c>
      <c r="C301" s="196">
        <v>0.83904514612900005</v>
      </c>
      <c r="D301" s="196">
        <v>1.05712459862</v>
      </c>
    </row>
    <row r="302" spans="1:4" ht="27.75" customHeight="1" x14ac:dyDescent="0.25">
      <c r="A302" s="194" t="s">
        <v>1420</v>
      </c>
      <c r="B302" s="195" t="s">
        <v>1418</v>
      </c>
      <c r="C302" s="196">
        <v>6.7079064447799999E-2</v>
      </c>
      <c r="D302" s="196">
        <v>0.49699704724499999</v>
      </c>
    </row>
    <row r="303" spans="1:4" ht="27.75" customHeight="1" x14ac:dyDescent="0.25">
      <c r="A303" s="194" t="s">
        <v>1421</v>
      </c>
      <c r="B303" s="195" t="s">
        <v>1418</v>
      </c>
      <c r="C303" s="196">
        <v>1.63485884831E-4</v>
      </c>
      <c r="D303" s="196">
        <v>3.7050267780300002E-4</v>
      </c>
    </row>
    <row r="304" spans="1:4" ht="27.75" customHeight="1" x14ac:dyDescent="0.25">
      <c r="A304" s="194" t="s">
        <v>1422</v>
      </c>
      <c r="B304" s="195" t="s">
        <v>1418</v>
      </c>
      <c r="C304" s="196">
        <v>8.7186531370799999E-2</v>
      </c>
      <c r="D304" s="196">
        <v>0.100482141732</v>
      </c>
    </row>
    <row r="305" spans="1:4" ht="27.75" customHeight="1" x14ac:dyDescent="0.25">
      <c r="A305" s="194" t="s">
        <v>1423</v>
      </c>
      <c r="B305" s="195" t="s">
        <v>1418</v>
      </c>
      <c r="C305" s="196">
        <v>0.24855534982699998</v>
      </c>
      <c r="D305" s="196">
        <v>0.26366685263800005</v>
      </c>
    </row>
    <row r="306" spans="1:4" ht="27.75" customHeight="1" x14ac:dyDescent="0.25">
      <c r="A306" s="194" t="s">
        <v>1424</v>
      </c>
      <c r="B306" s="195" t="s">
        <v>1418</v>
      </c>
      <c r="C306" s="196">
        <v>0.213435301828</v>
      </c>
      <c r="D306" s="196">
        <v>0.31665189742400002</v>
      </c>
    </row>
    <row r="307" spans="1:4" ht="27.75" customHeight="1" x14ac:dyDescent="0.25">
      <c r="A307" s="194" t="s">
        <v>1425</v>
      </c>
      <c r="B307" s="195" t="s">
        <v>1426</v>
      </c>
      <c r="C307" s="196">
        <v>3.2547820446599998E-2</v>
      </c>
      <c r="D307" s="196">
        <v>6.0490378837299998E-2</v>
      </c>
    </row>
    <row r="308" spans="1:4" ht="27.75" customHeight="1" x14ac:dyDescent="0.25">
      <c r="A308" s="194" t="s">
        <v>1427</v>
      </c>
      <c r="B308" s="195" t="s">
        <v>1426</v>
      </c>
      <c r="C308" s="196">
        <v>0.19584522612300001</v>
      </c>
      <c r="D308" s="196">
        <v>1.6423743535099999</v>
      </c>
    </row>
    <row r="309" spans="1:4" ht="27.75" customHeight="1" x14ac:dyDescent="0.25">
      <c r="A309" s="194" t="s">
        <v>1428</v>
      </c>
      <c r="B309" s="195" t="s">
        <v>1426</v>
      </c>
      <c r="C309" s="196">
        <v>4.83191039665E-2</v>
      </c>
      <c r="D309" s="196">
        <v>0.352422766434</v>
      </c>
    </row>
    <row r="310" spans="1:4" ht="27.75" customHeight="1" x14ac:dyDescent="0.25">
      <c r="A310" s="194" t="s">
        <v>1429</v>
      </c>
      <c r="B310" s="195" t="s">
        <v>1426</v>
      </c>
      <c r="C310" s="196">
        <v>0.11036530962800001</v>
      </c>
      <c r="D310" s="196">
        <v>0.540867603433</v>
      </c>
    </row>
    <row r="311" spans="1:4" ht="27.75" customHeight="1" x14ac:dyDescent="0.25">
      <c r="A311" s="194" t="s">
        <v>1430</v>
      </c>
      <c r="B311" s="195" t="s">
        <v>1426</v>
      </c>
      <c r="C311" s="196">
        <v>0.18766693790599998</v>
      </c>
      <c r="D311" s="196">
        <v>1.57053143605</v>
      </c>
    </row>
    <row r="312" spans="1:4" ht="27.75" customHeight="1" x14ac:dyDescent="0.25">
      <c r="A312" s="194" t="s">
        <v>1431</v>
      </c>
      <c r="B312" s="195" t="s">
        <v>1432</v>
      </c>
      <c r="C312" s="196">
        <v>0</v>
      </c>
      <c r="D312" s="196">
        <v>0</v>
      </c>
    </row>
    <row r="313" spans="1:4" ht="27.75" customHeight="1" x14ac:dyDescent="0.25">
      <c r="A313" s="194" t="s">
        <v>1433</v>
      </c>
      <c r="B313" s="195" t="s">
        <v>1432</v>
      </c>
      <c r="C313" s="196">
        <v>4.4185695606100001E-3</v>
      </c>
      <c r="D313" s="196">
        <v>2.0138126450999997E-3</v>
      </c>
    </row>
    <row r="314" spans="1:4" ht="27.75" customHeight="1" x14ac:dyDescent="0.25">
      <c r="A314" s="194" t="s">
        <v>1434</v>
      </c>
      <c r="B314" s="195" t="s">
        <v>1432</v>
      </c>
      <c r="C314" s="196">
        <v>5.0914598088200001E-2</v>
      </c>
      <c r="D314" s="196">
        <v>5.1921099931100001E-2</v>
      </c>
    </row>
    <row r="315" spans="1:4" ht="27.75" customHeight="1" x14ac:dyDescent="0.25">
      <c r="A315" s="194" t="s">
        <v>1435</v>
      </c>
      <c r="B315" s="195" t="s">
        <v>1432</v>
      </c>
      <c r="C315" s="196">
        <v>0</v>
      </c>
      <c r="D315" s="196">
        <v>0</v>
      </c>
    </row>
    <row r="316" spans="1:4" ht="27.75" customHeight="1" x14ac:dyDescent="0.25">
      <c r="A316" s="194" t="s">
        <v>1436</v>
      </c>
      <c r="B316" s="195" t="s">
        <v>1432</v>
      </c>
      <c r="C316" s="196">
        <v>0.21464734329900001</v>
      </c>
      <c r="D316" s="196">
        <v>8.1165391870199999E-2</v>
      </c>
    </row>
    <row r="317" spans="1:4" ht="27.75" customHeight="1" x14ac:dyDescent="0.25">
      <c r="A317" s="194" t="s">
        <v>1437</v>
      </c>
      <c r="B317" s="195" t="s">
        <v>1432</v>
      </c>
      <c r="C317" s="196">
        <v>2.9601586409500003E-2</v>
      </c>
      <c r="D317" s="196">
        <v>2.15781432297E-2</v>
      </c>
    </row>
    <row r="318" spans="1:4" ht="27.75" customHeight="1" x14ac:dyDescent="0.25">
      <c r="A318" s="194" t="s">
        <v>1438</v>
      </c>
      <c r="B318" s="195" t="s">
        <v>1432</v>
      </c>
      <c r="C318" s="196">
        <v>1.42595958201E-2</v>
      </c>
      <c r="D318" s="196">
        <v>7.5370713159600006E-2</v>
      </c>
    </row>
    <row r="319" spans="1:4" ht="27.75" customHeight="1" x14ac:dyDescent="0.25">
      <c r="A319" s="194" t="s">
        <v>1439</v>
      </c>
      <c r="B319" s="195" t="s">
        <v>1440</v>
      </c>
      <c r="C319" s="196">
        <v>0.54920482107599999</v>
      </c>
      <c r="D319" s="196">
        <v>1.93000313389E-4</v>
      </c>
    </row>
    <row r="320" spans="1:4" ht="27.75" customHeight="1" x14ac:dyDescent="0.25">
      <c r="A320" s="194" t="s">
        <v>1441</v>
      </c>
      <c r="B320" s="195" t="s">
        <v>1440</v>
      </c>
      <c r="C320" s="196">
        <v>-0.18359841019999998</v>
      </c>
      <c r="D320" s="196">
        <v>1.3384536585000001E-4</v>
      </c>
    </row>
    <row r="321" spans="1:4" ht="27.75" customHeight="1" x14ac:dyDescent="0.25">
      <c r="A321" s="194" t="s">
        <v>1442</v>
      </c>
      <c r="B321" s="195" t="s">
        <v>1440</v>
      </c>
      <c r="C321" s="196">
        <v>0</v>
      </c>
      <c r="D321" s="196">
        <v>-0.208816894197</v>
      </c>
    </row>
    <row r="322" spans="1:4" ht="27.75" customHeight="1" x14ac:dyDescent="0.25">
      <c r="A322" s="194" t="s">
        <v>1443</v>
      </c>
      <c r="B322" s="195" t="s">
        <v>1440</v>
      </c>
      <c r="C322" s="196">
        <v>-1.23622195731E-2</v>
      </c>
      <c r="D322" s="196">
        <v>0.49994021621200002</v>
      </c>
    </row>
    <row r="323" spans="1:4" ht="27.75" customHeight="1" x14ac:dyDescent="0.25">
      <c r="A323" s="194" t="s">
        <v>1444</v>
      </c>
      <c r="B323" s="195" t="s">
        <v>1440</v>
      </c>
      <c r="C323" s="196">
        <v>0.89278900304800002</v>
      </c>
      <c r="D323" s="196">
        <v>3.2930289291800002E-2</v>
      </c>
    </row>
    <row r="324" spans="1:4" ht="27.75" customHeight="1" x14ac:dyDescent="0.25">
      <c r="A324" s="194" t="s">
        <v>1445</v>
      </c>
      <c r="B324" s="195" t="s">
        <v>1440</v>
      </c>
      <c r="C324" s="196">
        <v>0.658284380487</v>
      </c>
      <c r="D324" s="196">
        <v>1.5934100807200001E-2</v>
      </c>
    </row>
    <row r="325" spans="1:4" ht="27.75" customHeight="1" x14ac:dyDescent="0.25">
      <c r="A325" s="194" t="s">
        <v>1446</v>
      </c>
      <c r="B325" s="195" t="s">
        <v>1440</v>
      </c>
      <c r="C325" s="196">
        <v>6.6728798066400001E-3</v>
      </c>
      <c r="D325" s="196">
        <v>0.140132680117</v>
      </c>
    </row>
    <row r="326" spans="1:4" ht="27.75" customHeight="1" x14ac:dyDescent="0.25">
      <c r="A326" s="194" t="s">
        <v>1447</v>
      </c>
      <c r="B326" s="195" t="s">
        <v>1440</v>
      </c>
      <c r="C326" s="196">
        <v>0</v>
      </c>
      <c r="D326" s="196">
        <v>0</v>
      </c>
    </row>
    <row r="327" spans="1:4" ht="27.75" customHeight="1" x14ac:dyDescent="0.25">
      <c r="A327" s="194" t="s">
        <v>1448</v>
      </c>
      <c r="B327" s="195" t="s">
        <v>1440</v>
      </c>
      <c r="C327" s="196">
        <v>2.2728423097299999E-2</v>
      </c>
      <c r="D327" s="196">
        <v>0.51295307990700001</v>
      </c>
    </row>
    <row r="328" spans="1:4" ht="27.75" customHeight="1" x14ac:dyDescent="0.25">
      <c r="A328" s="194" t="s">
        <v>1449</v>
      </c>
      <c r="B328" s="195" t="s">
        <v>1440</v>
      </c>
      <c r="C328" s="196">
        <v>4.7255226340599997E-2</v>
      </c>
      <c r="D328" s="196">
        <v>0.13628456031299999</v>
      </c>
    </row>
    <row r="329" spans="1:4" ht="27.75" customHeight="1" x14ac:dyDescent="0.25">
      <c r="A329" s="194" t="s">
        <v>1450</v>
      </c>
      <c r="B329" s="195" t="s">
        <v>1440</v>
      </c>
      <c r="C329" s="196">
        <v>3.3904760617399998E-2</v>
      </c>
      <c r="D329" s="196">
        <v>0.12958706709699999</v>
      </c>
    </row>
    <row r="330" spans="1:4" ht="27.75" customHeight="1" x14ac:dyDescent="0.25">
      <c r="A330" s="194" t="s">
        <v>1451</v>
      </c>
      <c r="B330" s="195" t="s">
        <v>1440</v>
      </c>
      <c r="C330" s="196">
        <v>-7.6580118944800006E-3</v>
      </c>
      <c r="D330" s="196">
        <v>0.39781128061099996</v>
      </c>
    </row>
    <row r="331" spans="1:4" ht="27.75" customHeight="1" x14ac:dyDescent="0.25">
      <c r="A331" s="194" t="s">
        <v>1452</v>
      </c>
      <c r="B331" s="195" t="s">
        <v>1440</v>
      </c>
      <c r="C331" s="196">
        <v>6.8515096505799997E-2</v>
      </c>
      <c r="D331" s="196">
        <v>0.73057351225</v>
      </c>
    </row>
    <row r="332" spans="1:4" ht="27.75" customHeight="1" x14ac:dyDescent="0.25">
      <c r="A332" s="194" t="s">
        <v>1453</v>
      </c>
      <c r="B332" s="195" t="s">
        <v>1440</v>
      </c>
      <c r="C332" s="196">
        <v>2.1052276104299997E-2</v>
      </c>
      <c r="D332" s="196">
        <v>0.43188542501900001</v>
      </c>
    </row>
    <row r="333" spans="1:4" ht="27.75" customHeight="1" x14ac:dyDescent="0.25">
      <c r="A333" s="194" t="s">
        <v>1454</v>
      </c>
      <c r="B333" s="195" t="s">
        <v>1440</v>
      </c>
      <c r="C333" s="196">
        <v>2.88335945745E-3</v>
      </c>
      <c r="D333" s="196">
        <v>-0.49577217804200002</v>
      </c>
    </row>
    <row r="334" spans="1:4" ht="27.75" customHeight="1" x14ac:dyDescent="0.25">
      <c r="A334" s="194" t="s">
        <v>1455</v>
      </c>
      <c r="B334" s="195" t="s">
        <v>1456</v>
      </c>
      <c r="C334" s="196">
        <v>0.122616003561</v>
      </c>
      <c r="D334" s="196">
        <v>3.0797712354800003E-2</v>
      </c>
    </row>
    <row r="335" spans="1:4" ht="27.75" customHeight="1" x14ac:dyDescent="0.25">
      <c r="A335" s="194" t="s">
        <v>1457</v>
      </c>
      <c r="B335" s="195" t="s">
        <v>1456</v>
      </c>
      <c r="C335" s="196">
        <v>0</v>
      </c>
      <c r="D335" s="196">
        <v>0</v>
      </c>
    </row>
    <row r="336" spans="1:4" ht="27.75" customHeight="1" x14ac:dyDescent="0.25">
      <c r="A336" s="194" t="s">
        <v>1458</v>
      </c>
      <c r="B336" s="195" t="s">
        <v>1456</v>
      </c>
      <c r="C336" s="196">
        <v>7.2864060174499992E-2</v>
      </c>
      <c r="D336" s="196">
        <v>4.6389790692600005E-2</v>
      </c>
    </row>
    <row r="337" spans="1:4" ht="27.75" customHeight="1" x14ac:dyDescent="0.25">
      <c r="A337" s="194" t="s">
        <v>1459</v>
      </c>
      <c r="B337" s="195" t="s">
        <v>1456</v>
      </c>
      <c r="C337" s="196">
        <v>3.8597759832599998E-2</v>
      </c>
      <c r="D337" s="196">
        <v>2.0769698515999999E-2</v>
      </c>
    </row>
    <row r="338" spans="1:4" ht="27.75" customHeight="1" x14ac:dyDescent="0.25">
      <c r="A338" s="194" t="s">
        <v>1460</v>
      </c>
      <c r="B338" s="195" t="s">
        <v>1456</v>
      </c>
      <c r="C338" s="196">
        <v>0.55805845935099996</v>
      </c>
      <c r="D338" s="196">
        <v>3.71503556516</v>
      </c>
    </row>
    <row r="339" spans="1:4" ht="27.75" customHeight="1" x14ac:dyDescent="0.25">
      <c r="A339" s="194" t="s">
        <v>1461</v>
      </c>
      <c r="B339" s="195" t="s">
        <v>1456</v>
      </c>
      <c r="C339" s="196">
        <v>2.9305999744600002E-2</v>
      </c>
      <c r="D339" s="196">
        <v>3.86592422474E-2</v>
      </c>
    </row>
    <row r="340" spans="1:4" ht="27.75" customHeight="1" x14ac:dyDescent="0.25">
      <c r="A340" s="194" t="s">
        <v>1462</v>
      </c>
      <c r="B340" s="195" t="s">
        <v>1456</v>
      </c>
      <c r="C340" s="196">
        <v>1.1360759570600001E-2</v>
      </c>
      <c r="D340" s="196">
        <v>1.5828840443700001E-2</v>
      </c>
    </row>
    <row r="341" spans="1:4" ht="27.75" customHeight="1" x14ac:dyDescent="0.25">
      <c r="A341" s="194" t="s">
        <v>1463</v>
      </c>
      <c r="B341" s="195" t="s">
        <v>1456</v>
      </c>
      <c r="C341" s="196">
        <v>1.2542996758799999E-2</v>
      </c>
      <c r="D341" s="196">
        <v>1.2707495901500001E-2</v>
      </c>
    </row>
    <row r="342" spans="1:4" ht="27.75" customHeight="1" x14ac:dyDescent="0.25">
      <c r="A342" s="194" t="s">
        <v>1464</v>
      </c>
      <c r="B342" s="195" t="s">
        <v>1465</v>
      </c>
      <c r="C342" s="196">
        <v>0.51586151418199999</v>
      </c>
      <c r="D342" s="196">
        <v>6.7041502599099995E-2</v>
      </c>
    </row>
    <row r="343" spans="1:4" ht="27.75" customHeight="1" x14ac:dyDescent="0.25">
      <c r="A343" s="194" t="s">
        <v>1466</v>
      </c>
      <c r="B343" s="195" t="s">
        <v>1465</v>
      </c>
      <c r="C343" s="196">
        <v>0</v>
      </c>
      <c r="D343" s="196">
        <v>3.7446417792699997</v>
      </c>
    </row>
    <row r="344" spans="1:4" ht="27.75" customHeight="1" x14ac:dyDescent="0.25">
      <c r="A344" s="194" t="s">
        <v>1467</v>
      </c>
      <c r="B344" s="195" t="s">
        <v>1465</v>
      </c>
      <c r="C344" s="196">
        <v>0</v>
      </c>
      <c r="D344" s="196">
        <v>0</v>
      </c>
    </row>
    <row r="345" spans="1:4" ht="27.75" customHeight="1" x14ac:dyDescent="0.25">
      <c r="A345" s="194" t="s">
        <v>1468</v>
      </c>
      <c r="B345" s="195" t="s">
        <v>1465</v>
      </c>
      <c r="C345" s="196">
        <v>5.75484846651E-2</v>
      </c>
      <c r="D345" s="196">
        <v>1.8411924161</v>
      </c>
    </row>
    <row r="346" spans="1:4" ht="27.75" customHeight="1" x14ac:dyDescent="0.25">
      <c r="A346" s="194" t="s">
        <v>1469</v>
      </c>
      <c r="B346" s="195" t="s">
        <v>1465</v>
      </c>
      <c r="C346" s="196">
        <v>0.297900179313</v>
      </c>
      <c r="D346" s="196">
        <v>0.64126828595200003</v>
      </c>
    </row>
    <row r="347" spans="1:4" ht="27.75" customHeight="1" x14ac:dyDescent="0.25">
      <c r="A347" s="194" t="s">
        <v>1470</v>
      </c>
      <c r="B347" s="195" t="s">
        <v>1465</v>
      </c>
      <c r="C347" s="196">
        <v>0.297900179313</v>
      </c>
      <c r="D347" s="196">
        <v>0.64126828595200003</v>
      </c>
    </row>
    <row r="348" spans="1:4" ht="27.75" customHeight="1" x14ac:dyDescent="0.25">
      <c r="A348" s="194" t="s">
        <v>1471</v>
      </c>
      <c r="B348" s="195" t="s">
        <v>1465</v>
      </c>
      <c r="C348" s="196">
        <v>0.65415361561099994</v>
      </c>
      <c r="D348" s="196">
        <v>0.68445408400999996</v>
      </c>
    </row>
    <row r="349" spans="1:4" ht="27.75" customHeight="1" x14ac:dyDescent="0.25">
      <c r="A349" s="194" t="s">
        <v>1472</v>
      </c>
      <c r="B349" s="195" t="s">
        <v>1465</v>
      </c>
      <c r="C349" s="196">
        <v>6.7091581812999998E-2</v>
      </c>
      <c r="D349" s="196">
        <v>0.28186577947400004</v>
      </c>
    </row>
    <row r="350" spans="1:4" ht="27.75" customHeight="1" x14ac:dyDescent="0.25">
      <c r="A350" s="194" t="s">
        <v>1473</v>
      </c>
      <c r="B350" s="195" t="s">
        <v>1465</v>
      </c>
      <c r="C350" s="196">
        <v>0.147323855772</v>
      </c>
      <c r="D350" s="196">
        <v>2.16114938149</v>
      </c>
    </row>
    <row r="351" spans="1:4" ht="27.75" customHeight="1" x14ac:dyDescent="0.25">
      <c r="A351" s="194" t="s">
        <v>1474</v>
      </c>
      <c r="B351" s="195" t="s">
        <v>1465</v>
      </c>
      <c r="C351" s="196">
        <v>1.8098657144E-2</v>
      </c>
      <c r="D351" s="196">
        <v>0.61361407822800007</v>
      </c>
    </row>
    <row r="352" spans="1:4" ht="27.75" customHeight="1" x14ac:dyDescent="0.25">
      <c r="A352" s="194" t="s">
        <v>1475</v>
      </c>
      <c r="B352" s="195" t="s">
        <v>1465</v>
      </c>
      <c r="C352" s="196">
        <v>0.179802147144</v>
      </c>
      <c r="D352" s="196">
        <v>0.56092061271900007</v>
      </c>
    </row>
    <row r="353" spans="1:4" ht="27.75" customHeight="1" x14ac:dyDescent="0.25">
      <c r="A353" s="194" t="s">
        <v>1476</v>
      </c>
      <c r="B353" s="195" t="s">
        <v>1465</v>
      </c>
      <c r="C353" s="196">
        <v>0.51952919916200002</v>
      </c>
      <c r="D353" s="196">
        <v>3.5562668683400003</v>
      </c>
    </row>
    <row r="354" spans="1:4" ht="27.75" customHeight="1" x14ac:dyDescent="0.25">
      <c r="A354" s="194" t="s">
        <v>1477</v>
      </c>
      <c r="B354" s="195" t="s">
        <v>1465</v>
      </c>
      <c r="C354" s="196">
        <v>0.12465381599900001</v>
      </c>
      <c r="D354" s="196">
        <v>0.45086746657400001</v>
      </c>
    </row>
    <row r="355" spans="1:4" ht="27.75" customHeight="1" x14ac:dyDescent="0.25">
      <c r="A355" s="194" t="s">
        <v>1478</v>
      </c>
      <c r="B355" s="195" t="s">
        <v>1465</v>
      </c>
      <c r="C355" s="196">
        <v>0.45938069642500001</v>
      </c>
      <c r="D355" s="196">
        <v>0.6436880861030001</v>
      </c>
    </row>
    <row r="356" spans="1:4" ht="27.75" customHeight="1" x14ac:dyDescent="0.25">
      <c r="A356" s="194" t="s">
        <v>1479</v>
      </c>
      <c r="B356" s="195" t="s">
        <v>1465</v>
      </c>
      <c r="C356" s="196">
        <v>3.1387160552800004E-2</v>
      </c>
      <c r="D356" s="196">
        <v>0.232533626489</v>
      </c>
    </row>
    <row r="357" spans="1:4" ht="27.75" customHeight="1" x14ac:dyDescent="0.25">
      <c r="A357" s="194" t="s">
        <v>1480</v>
      </c>
      <c r="B357" s="195" t="s">
        <v>1465</v>
      </c>
      <c r="C357" s="196">
        <v>0.28123571489999999</v>
      </c>
      <c r="D357" s="196">
        <v>1.7605848796800001</v>
      </c>
    </row>
    <row r="358" spans="1:4" ht="27.75" customHeight="1" x14ac:dyDescent="0.25">
      <c r="A358" s="194" t="s">
        <v>1481</v>
      </c>
      <c r="B358" s="195" t="s">
        <v>1465</v>
      </c>
      <c r="C358" s="196">
        <v>0.304185054387</v>
      </c>
      <c r="D358" s="196">
        <v>3.4406815314000001</v>
      </c>
    </row>
    <row r="359" spans="1:4" ht="27.75" customHeight="1" x14ac:dyDescent="0.25">
      <c r="A359" s="194" t="s">
        <v>1482</v>
      </c>
      <c r="B359" s="195" t="s">
        <v>1465</v>
      </c>
      <c r="C359" s="196">
        <v>0.10433959699800001</v>
      </c>
      <c r="D359" s="196">
        <v>2.4169375201299999</v>
      </c>
    </row>
    <row r="360" spans="1:4" ht="27.75" customHeight="1" x14ac:dyDescent="0.25">
      <c r="A360" s="194" t="s">
        <v>1483</v>
      </c>
      <c r="B360" s="195" t="s">
        <v>1465</v>
      </c>
      <c r="C360" s="196">
        <v>0.78739822676999993</v>
      </c>
      <c r="D360" s="196">
        <v>0.70419884097800001</v>
      </c>
    </row>
    <row r="361" spans="1:4" ht="27.75" customHeight="1" x14ac:dyDescent="0.25">
      <c r="A361" s="194" t="s">
        <v>1484</v>
      </c>
      <c r="B361" s="195" t="s">
        <v>1465</v>
      </c>
      <c r="C361" s="196">
        <v>0.435387576853</v>
      </c>
      <c r="D361" s="196">
        <v>1.2920990087399999</v>
      </c>
    </row>
    <row r="362" spans="1:4" ht="27.75" customHeight="1" x14ac:dyDescent="0.25">
      <c r="A362" s="194" t="s">
        <v>1485</v>
      </c>
      <c r="B362" s="195" t="s">
        <v>1465</v>
      </c>
      <c r="C362" s="196">
        <v>0.675672289009</v>
      </c>
      <c r="D362" s="196">
        <v>1.72727906966</v>
      </c>
    </row>
    <row r="363" spans="1:4" ht="27.75" customHeight="1" x14ac:dyDescent="0.25">
      <c r="A363" s="194" t="s">
        <v>1486</v>
      </c>
      <c r="B363" s="195" t="s">
        <v>1465</v>
      </c>
      <c r="C363" s="196">
        <v>0.11729609908199999</v>
      </c>
      <c r="D363" s="196">
        <v>0.55957143837500001</v>
      </c>
    </row>
    <row r="364" spans="1:4" ht="27.75" customHeight="1" x14ac:dyDescent="0.25">
      <c r="A364" s="194" t="s">
        <v>1487</v>
      </c>
      <c r="B364" s="195" t="s">
        <v>1465</v>
      </c>
      <c r="C364" s="196">
        <v>8.6369388379699999E-2</v>
      </c>
      <c r="D364" s="196">
        <v>0.10741447653500001</v>
      </c>
    </row>
    <row r="365" spans="1:4" ht="27.75" customHeight="1" x14ac:dyDescent="0.25">
      <c r="A365" s="194" t="s">
        <v>1488</v>
      </c>
      <c r="B365" s="195" t="s">
        <v>1465</v>
      </c>
      <c r="C365" s="196">
        <v>0.24137529708700001</v>
      </c>
      <c r="D365" s="196">
        <v>0.59924175226099996</v>
      </c>
    </row>
    <row r="366" spans="1:4" ht="27.75" customHeight="1" x14ac:dyDescent="0.25">
      <c r="A366" s="194" t="s">
        <v>1489</v>
      </c>
      <c r="B366" s="195" t="s">
        <v>1465</v>
      </c>
      <c r="C366" s="196">
        <v>0.284611291381</v>
      </c>
      <c r="D366" s="196">
        <v>1.8690838058500001</v>
      </c>
    </row>
    <row r="367" spans="1:4" ht="27.75" customHeight="1" x14ac:dyDescent="0.25">
      <c r="A367" s="194" t="s">
        <v>1490</v>
      </c>
      <c r="B367" s="195" t="s">
        <v>1465</v>
      </c>
      <c r="C367" s="196">
        <v>0.20329361518399999</v>
      </c>
      <c r="D367" s="196">
        <v>3.1871785929500001</v>
      </c>
    </row>
    <row r="368" spans="1:4" ht="27.75" customHeight="1" x14ac:dyDescent="0.25">
      <c r="A368" s="194" t="s">
        <v>1491</v>
      </c>
      <c r="B368" s="195" t="s">
        <v>1465</v>
      </c>
      <c r="C368" s="196">
        <v>0.80330348878999991</v>
      </c>
      <c r="D368" s="196">
        <v>1.76588044929</v>
      </c>
    </row>
    <row r="369" spans="1:4" ht="27.75" customHeight="1" x14ac:dyDescent="0.25">
      <c r="A369" s="194" t="s">
        <v>1492</v>
      </c>
      <c r="B369" s="195" t="s">
        <v>1465</v>
      </c>
      <c r="C369" s="196">
        <v>1.71497948263</v>
      </c>
      <c r="D369" s="196">
        <v>1.15938906755</v>
      </c>
    </row>
    <row r="370" spans="1:4" ht="27.75" customHeight="1" x14ac:dyDescent="0.25">
      <c r="A370" s="194" t="s">
        <v>1493</v>
      </c>
      <c r="B370" s="195" t="s">
        <v>1465</v>
      </c>
      <c r="C370" s="196">
        <v>4.7932973196799997E-2</v>
      </c>
      <c r="D370" s="196">
        <v>5.4757311228000001</v>
      </c>
    </row>
    <row r="371" spans="1:4" ht="27.75" customHeight="1" x14ac:dyDescent="0.25">
      <c r="A371" s="194" t="s">
        <v>1494</v>
      </c>
      <c r="B371" s="195" t="s">
        <v>1465</v>
      </c>
      <c r="C371" s="196">
        <v>0.29554455589399997</v>
      </c>
      <c r="D371" s="196">
        <v>3.3242503837699999</v>
      </c>
    </row>
    <row r="372" spans="1:4" ht="27.75" customHeight="1" x14ac:dyDescent="0.25">
      <c r="A372" s="194" t="s">
        <v>1495</v>
      </c>
      <c r="B372" s="195" t="s">
        <v>1465</v>
      </c>
      <c r="C372" s="196">
        <v>0.43184655687200002</v>
      </c>
      <c r="D372" s="196">
        <v>1.1111945592800001</v>
      </c>
    </row>
    <row r="373" spans="1:4" ht="27.75" customHeight="1" x14ac:dyDescent="0.25">
      <c r="A373" s="194" t="s">
        <v>1496</v>
      </c>
      <c r="B373" s="195" t="s">
        <v>1465</v>
      </c>
      <c r="C373" s="196">
        <v>0.238289135299</v>
      </c>
      <c r="D373" s="196">
        <v>0.78658058309399992</v>
      </c>
    </row>
    <row r="374" spans="1:4" ht="27.75" customHeight="1" x14ac:dyDescent="0.25">
      <c r="A374" s="194" t="s">
        <v>1497</v>
      </c>
      <c r="B374" s="195" t="s">
        <v>1465</v>
      </c>
      <c r="C374" s="196">
        <v>6.3127324402900004E-2</v>
      </c>
      <c r="D374" s="196">
        <v>2.5736896223500002E-2</v>
      </c>
    </row>
    <row r="375" spans="1:4" ht="27.75" customHeight="1" x14ac:dyDescent="0.25">
      <c r="A375" s="194" t="s">
        <v>1498</v>
      </c>
      <c r="B375" s="195" t="s">
        <v>1465</v>
      </c>
      <c r="C375" s="196">
        <v>0.49769349120900003</v>
      </c>
      <c r="D375" s="196">
        <v>3.7945209953400001</v>
      </c>
    </row>
    <row r="376" spans="1:4" ht="27.75" customHeight="1" x14ac:dyDescent="0.25">
      <c r="A376" s="194" t="s">
        <v>1499</v>
      </c>
      <c r="B376" s="195" t="s">
        <v>1465</v>
      </c>
      <c r="C376" s="196">
        <v>4.0785355498799998</v>
      </c>
      <c r="D376" s="196">
        <v>2.5081678031000001</v>
      </c>
    </row>
    <row r="377" spans="1:4" ht="27.75" customHeight="1" x14ac:dyDescent="0.25">
      <c r="A377" s="194" t="s">
        <v>1500</v>
      </c>
      <c r="B377" s="195" t="s">
        <v>1465</v>
      </c>
      <c r="C377" s="196">
        <v>0.341561762165</v>
      </c>
      <c r="D377" s="196">
        <v>1.2416535900799999</v>
      </c>
    </row>
    <row r="378" spans="1:4" ht="27.75" customHeight="1" x14ac:dyDescent="0.25">
      <c r="A378" s="194" t="s">
        <v>1501</v>
      </c>
      <c r="B378" s="195" t="s">
        <v>1465</v>
      </c>
      <c r="C378" s="196">
        <v>2.6352971904000002</v>
      </c>
      <c r="D378" s="196">
        <v>2.0498929268400001</v>
      </c>
    </row>
    <row r="379" spans="1:4" ht="27.75" customHeight="1" x14ac:dyDescent="0.25">
      <c r="A379" s="194" t="s">
        <v>1502</v>
      </c>
      <c r="B379" s="195" t="s">
        <v>1465</v>
      </c>
      <c r="C379" s="196">
        <v>0.45503837840800004</v>
      </c>
      <c r="D379" s="196">
        <v>3.4705033141200001</v>
      </c>
    </row>
    <row r="380" spans="1:4" ht="27.75" customHeight="1" x14ac:dyDescent="0.25">
      <c r="A380" s="194" t="s">
        <v>1503</v>
      </c>
      <c r="B380" s="195" t="s">
        <v>1465</v>
      </c>
      <c r="C380" s="196">
        <v>0.64050627479</v>
      </c>
      <c r="D380" s="196">
        <v>1.7622368241099999</v>
      </c>
    </row>
    <row r="381" spans="1:4" ht="27.75" customHeight="1" x14ac:dyDescent="0.25">
      <c r="A381" s="194" t="s">
        <v>1504</v>
      </c>
      <c r="B381" s="195" t="s">
        <v>1465</v>
      </c>
      <c r="C381" s="196">
        <v>0</v>
      </c>
      <c r="D381" s="196">
        <v>0.60510102886599992</v>
      </c>
    </row>
    <row r="382" spans="1:4" ht="27.75" customHeight="1" x14ac:dyDescent="0.25">
      <c r="A382" s="194" t="s">
        <v>1505</v>
      </c>
      <c r="B382" s="195" t="s">
        <v>1465</v>
      </c>
      <c r="C382" s="196">
        <v>0.19392483004200001</v>
      </c>
      <c r="D382" s="196">
        <v>0.37833241404099999</v>
      </c>
    </row>
    <row r="383" spans="1:4" ht="27.75" customHeight="1" x14ac:dyDescent="0.25">
      <c r="A383" s="194" t="s">
        <v>1506</v>
      </c>
      <c r="B383" s="195" t="s">
        <v>1465</v>
      </c>
      <c r="C383" s="196">
        <v>7.0575507600399998E-3</v>
      </c>
      <c r="D383" s="196">
        <v>5.8338155270599996E-2</v>
      </c>
    </row>
    <row r="384" spans="1:4" ht="27.75" customHeight="1" x14ac:dyDescent="0.25">
      <c r="A384" s="194" t="s">
        <v>1507</v>
      </c>
      <c r="B384" s="195" t="s">
        <v>1465</v>
      </c>
      <c r="C384" s="196">
        <v>0.19107195565599999</v>
      </c>
      <c r="D384" s="196">
        <v>0.34249209753600002</v>
      </c>
    </row>
    <row r="385" spans="1:4" ht="27.75" customHeight="1" x14ac:dyDescent="0.25">
      <c r="A385" s="194" t="s">
        <v>1508</v>
      </c>
      <c r="B385" s="195" t="s">
        <v>1465</v>
      </c>
      <c r="C385" s="196">
        <v>1.0047199151499999</v>
      </c>
      <c r="D385" s="196">
        <v>2.5012250917099998</v>
      </c>
    </row>
    <row r="386" spans="1:4" ht="27.75" customHeight="1" x14ac:dyDescent="0.25">
      <c r="A386" s="194" t="s">
        <v>1509</v>
      </c>
      <c r="B386" s="195" t="s">
        <v>1465</v>
      </c>
      <c r="C386" s="196">
        <v>0.81039721864700009</v>
      </c>
      <c r="D386" s="196">
        <v>5.86271920135</v>
      </c>
    </row>
    <row r="387" spans="1:4" ht="27.75" customHeight="1" x14ac:dyDescent="0.25">
      <c r="A387" s="194" t="s">
        <v>1510</v>
      </c>
      <c r="B387" s="195" t="s">
        <v>1465</v>
      </c>
      <c r="C387" s="196">
        <v>0.135925114082</v>
      </c>
      <c r="D387" s="196">
        <v>3.2313891993799997</v>
      </c>
    </row>
    <row r="388" spans="1:4" ht="27.75" customHeight="1" x14ac:dyDescent="0.25">
      <c r="A388" s="194" t="s">
        <v>1511</v>
      </c>
      <c r="B388" s="195" t="s">
        <v>1465</v>
      </c>
      <c r="C388" s="196">
        <v>0.43186414000000001</v>
      </c>
      <c r="D388" s="196">
        <v>2.6122461592599997</v>
      </c>
    </row>
    <row r="389" spans="1:4" ht="27.75" customHeight="1" x14ac:dyDescent="0.25">
      <c r="A389" s="194" t="s">
        <v>1512</v>
      </c>
      <c r="B389" s="195" t="s">
        <v>1465</v>
      </c>
      <c r="C389" s="196">
        <v>0.13932217908000002</v>
      </c>
      <c r="D389" s="196">
        <v>1.83143260155</v>
      </c>
    </row>
    <row r="390" spans="1:4" ht="27.75" customHeight="1" x14ac:dyDescent="0.25">
      <c r="A390" s="194" t="s">
        <v>1513</v>
      </c>
      <c r="B390" s="195" t="s">
        <v>1465</v>
      </c>
      <c r="C390" s="196">
        <v>3.6783513378599995E-2</v>
      </c>
      <c r="D390" s="196">
        <v>0.36351433067400002</v>
      </c>
    </row>
    <row r="391" spans="1:4" ht="27.75" customHeight="1" x14ac:dyDescent="0.25">
      <c r="A391" s="194" t="s">
        <v>1514</v>
      </c>
      <c r="B391" s="195" t="s">
        <v>1465</v>
      </c>
      <c r="C391" s="196">
        <v>0.35325518084200003</v>
      </c>
      <c r="D391" s="196">
        <v>3.34047907844</v>
      </c>
    </row>
    <row r="392" spans="1:4" ht="27.75" customHeight="1" x14ac:dyDescent="0.25">
      <c r="A392" s="194" t="s">
        <v>1515</v>
      </c>
      <c r="B392" s="195" t="s">
        <v>1465</v>
      </c>
      <c r="C392" s="196">
        <v>3.8103308121899999E-2</v>
      </c>
      <c r="D392" s="196">
        <v>2.4566866639800002</v>
      </c>
    </row>
    <row r="393" spans="1:4" ht="27.75" customHeight="1" x14ac:dyDescent="0.25">
      <c r="A393" s="194" t="s">
        <v>1516</v>
      </c>
      <c r="B393" s="195" t="s">
        <v>1465</v>
      </c>
      <c r="C393" s="196">
        <v>0.77358583553400007</v>
      </c>
      <c r="D393" s="196">
        <v>0.75640673454200003</v>
      </c>
    </row>
    <row r="394" spans="1:4" ht="27.75" customHeight="1" x14ac:dyDescent="0.25">
      <c r="A394" s="194" t="s">
        <v>1517</v>
      </c>
      <c r="B394" s="195" t="s">
        <v>1518</v>
      </c>
      <c r="C394" s="196">
        <v>5.0605137718500006E-3</v>
      </c>
      <c r="D394" s="196">
        <v>0</v>
      </c>
    </row>
    <row r="395" spans="1:4" ht="27.75" customHeight="1" x14ac:dyDescent="0.25">
      <c r="A395" s="194" t="s">
        <v>1519</v>
      </c>
      <c r="B395" s="195" t="s">
        <v>1518</v>
      </c>
      <c r="C395" s="196">
        <v>1.15339859132E-2</v>
      </c>
      <c r="D395" s="196">
        <v>0</v>
      </c>
    </row>
    <row r="396" spans="1:4" ht="27.75" customHeight="1" x14ac:dyDescent="0.25">
      <c r="A396" s="194" t="s">
        <v>1520</v>
      </c>
      <c r="B396" s="195" t="s">
        <v>1518</v>
      </c>
      <c r="C396" s="196">
        <v>0</v>
      </c>
      <c r="D396" s="196">
        <v>0</v>
      </c>
    </row>
    <row r="397" spans="1:4" ht="27.75" customHeight="1" x14ac:dyDescent="0.25">
      <c r="A397" s="194" t="s">
        <v>1521</v>
      </c>
      <c r="B397" s="195" t="s">
        <v>1518</v>
      </c>
      <c r="C397" s="196">
        <v>-5.6569831309299999E-4</v>
      </c>
      <c r="D397" s="196">
        <v>2.03857003843E-3</v>
      </c>
    </row>
    <row r="398" spans="1:4" ht="27.75" customHeight="1" x14ac:dyDescent="0.25">
      <c r="A398" s="194" t="s">
        <v>1522</v>
      </c>
      <c r="B398" s="195" t="s">
        <v>1518</v>
      </c>
      <c r="C398" s="196">
        <v>8.1343460730499994E-4</v>
      </c>
      <c r="D398" s="196">
        <v>0</v>
      </c>
    </row>
    <row r="399" spans="1:4" ht="27.75" customHeight="1" x14ac:dyDescent="0.25">
      <c r="A399" s="194" t="s">
        <v>1523</v>
      </c>
      <c r="B399" s="195" t="s">
        <v>1518</v>
      </c>
      <c r="C399" s="196">
        <v>-1.6775243739200001E-3</v>
      </c>
      <c r="D399" s="196">
        <v>0</v>
      </c>
    </row>
    <row r="400" spans="1:4" ht="27.75" customHeight="1" x14ac:dyDescent="0.25">
      <c r="A400" s="194" t="s">
        <v>1524</v>
      </c>
      <c r="B400" s="195" t="s">
        <v>1518</v>
      </c>
      <c r="C400" s="196">
        <v>0.27292740846100005</v>
      </c>
      <c r="D400" s="196">
        <v>1.2184092922199999E-2</v>
      </c>
    </row>
    <row r="401" spans="1:4" ht="27.75" customHeight="1" x14ac:dyDescent="0.25">
      <c r="A401" s="194" t="s">
        <v>1525</v>
      </c>
      <c r="B401" s="195" t="s">
        <v>1518</v>
      </c>
      <c r="C401" s="196">
        <v>0.21820195918799998</v>
      </c>
      <c r="D401" s="196">
        <v>5.9681915088300001E-3</v>
      </c>
    </row>
    <row r="402" spans="1:4" ht="27.75" customHeight="1" x14ac:dyDescent="0.25">
      <c r="A402" s="194" t="s">
        <v>1526</v>
      </c>
      <c r="B402" s="195" t="s">
        <v>1518</v>
      </c>
      <c r="C402" s="196">
        <v>5.1287513006399998E-2</v>
      </c>
      <c r="D402" s="196">
        <v>5.5041825071500006E-3</v>
      </c>
    </row>
    <row r="403" spans="1:4" ht="27.75" customHeight="1" x14ac:dyDescent="0.25">
      <c r="A403" s="194" t="s">
        <v>1527</v>
      </c>
      <c r="B403" s="195" t="s">
        <v>1518</v>
      </c>
      <c r="C403" s="196">
        <v>0.51877124168199995</v>
      </c>
      <c r="D403" s="196">
        <v>5.2145861209800005E-2</v>
      </c>
    </row>
    <row r="404" spans="1:4" ht="27.75" customHeight="1" x14ac:dyDescent="0.25">
      <c r="A404" s="194" t="s">
        <v>1528</v>
      </c>
      <c r="B404" s="195" t="s">
        <v>1518</v>
      </c>
      <c r="C404" s="196">
        <v>0.162787755038</v>
      </c>
      <c r="D404" s="196">
        <v>1.6428122956400001E-2</v>
      </c>
    </row>
    <row r="405" spans="1:4" ht="27.75" customHeight="1" x14ac:dyDescent="0.25">
      <c r="A405" s="194" t="s">
        <v>1529</v>
      </c>
      <c r="B405" s="195" t="s">
        <v>1518</v>
      </c>
      <c r="C405" s="196">
        <v>0.57255700320699998</v>
      </c>
      <c r="D405" s="196">
        <v>1.1864130297100001E-2</v>
      </c>
    </row>
    <row r="406" spans="1:4" ht="27.75" customHeight="1" x14ac:dyDescent="0.25">
      <c r="A406" s="194" t="s">
        <v>1530</v>
      </c>
      <c r="B406" s="195" t="s">
        <v>1518</v>
      </c>
      <c r="C406" s="196">
        <v>0.90883707325499996</v>
      </c>
      <c r="D406" s="196">
        <v>0.472679490215</v>
      </c>
    </row>
    <row r="407" spans="1:4" ht="27.75" customHeight="1" x14ac:dyDescent="0.25">
      <c r="A407" s="194" t="s">
        <v>1531</v>
      </c>
      <c r="B407" s="195" t="s">
        <v>1518</v>
      </c>
      <c r="C407" s="196">
        <v>9.8094402862599996E-5</v>
      </c>
      <c r="D407" s="196">
        <v>0.70252373959399994</v>
      </c>
    </row>
    <row r="408" spans="1:4" ht="27.75" customHeight="1" x14ac:dyDescent="0.25">
      <c r="A408" s="194" t="s">
        <v>1532</v>
      </c>
      <c r="B408" s="195" t="s">
        <v>1518</v>
      </c>
      <c r="C408" s="196">
        <v>0.28907152763599997</v>
      </c>
      <c r="D408" s="196">
        <v>7.6999025884399996E-4</v>
      </c>
    </row>
    <row r="409" spans="1:4" ht="27.75" customHeight="1" x14ac:dyDescent="0.25">
      <c r="A409" s="194" t="s">
        <v>1533</v>
      </c>
      <c r="B409" s="195" t="s">
        <v>1518</v>
      </c>
      <c r="C409" s="196">
        <v>0.15750807601400002</v>
      </c>
      <c r="D409" s="196">
        <v>0.40328543333</v>
      </c>
    </row>
    <row r="410" spans="1:4" ht="27.75" customHeight="1" x14ac:dyDescent="0.25">
      <c r="A410" s="194" t="s">
        <v>1534</v>
      </c>
      <c r="B410" s="195" t="s">
        <v>1518</v>
      </c>
      <c r="C410" s="196">
        <v>3.1842980958399998E-2</v>
      </c>
      <c r="D410" s="196">
        <v>2.52254206594E-3</v>
      </c>
    </row>
    <row r="411" spans="1:4" ht="27.75" customHeight="1" x14ac:dyDescent="0.25">
      <c r="A411" s="194" t="s">
        <v>1535</v>
      </c>
      <c r="B411" s="195" t="s">
        <v>1536</v>
      </c>
      <c r="C411" s="196">
        <v>-0.59907115422400004</v>
      </c>
      <c r="D411" s="196">
        <v>1.3861392839600001E-2</v>
      </c>
    </row>
    <row r="412" spans="1:4" ht="27.75" customHeight="1" x14ac:dyDescent="0.25">
      <c r="A412" s="194" t="s">
        <v>1537</v>
      </c>
      <c r="B412" s="195" t="s">
        <v>1536</v>
      </c>
      <c r="C412" s="196">
        <v>-0.59907115422400004</v>
      </c>
      <c r="D412" s="196">
        <v>1.3861392839600001E-2</v>
      </c>
    </row>
    <row r="413" spans="1:4" ht="27.75" customHeight="1" x14ac:dyDescent="0.25">
      <c r="A413" s="194" t="s">
        <v>1538</v>
      </c>
      <c r="B413" s="195" t="s">
        <v>1536</v>
      </c>
      <c r="C413" s="196">
        <v>0.81372241774099996</v>
      </c>
      <c r="D413" s="196">
        <v>1.81727085041E-3</v>
      </c>
    </row>
    <row r="414" spans="1:4" ht="27.75" customHeight="1" x14ac:dyDescent="0.25">
      <c r="A414" s="194" t="s">
        <v>1539</v>
      </c>
      <c r="B414" s="195" t="s">
        <v>1536</v>
      </c>
      <c r="C414" s="196">
        <v>1.54340992014</v>
      </c>
      <c r="D414" s="196">
        <v>3.6413925465499999E-3</v>
      </c>
    </row>
    <row r="415" spans="1:4" ht="27.75" customHeight="1" x14ac:dyDescent="0.25">
      <c r="A415" s="194" t="s">
        <v>1540</v>
      </c>
      <c r="B415" s="195" t="s">
        <v>1536</v>
      </c>
      <c r="C415" s="196">
        <v>6.29900726881E-3</v>
      </c>
      <c r="D415" s="196">
        <v>9.5880960409599994E-2</v>
      </c>
    </row>
    <row r="416" spans="1:4" ht="27.75" customHeight="1" x14ac:dyDescent="0.25">
      <c r="A416" s="194" t="s">
        <v>1541</v>
      </c>
      <c r="B416" s="195" t="s">
        <v>1536</v>
      </c>
      <c r="C416" s="196">
        <v>-0.59905336593400005</v>
      </c>
      <c r="D416" s="196">
        <v>1.3860979785299999E-2</v>
      </c>
    </row>
    <row r="417" spans="1:4" ht="27.75" customHeight="1" x14ac:dyDescent="0.25">
      <c r="A417" s="194" t="s">
        <v>1542</v>
      </c>
      <c r="B417" s="195" t="s">
        <v>1536</v>
      </c>
      <c r="C417" s="196">
        <v>0.36581389250199997</v>
      </c>
      <c r="D417" s="196">
        <v>0.131681445338</v>
      </c>
    </row>
    <row r="418" spans="1:4" ht="27.75" customHeight="1" x14ac:dyDescent="0.25">
      <c r="A418" s="194" t="s">
        <v>1543</v>
      </c>
      <c r="B418" s="195" t="s">
        <v>1536</v>
      </c>
      <c r="C418" s="196">
        <v>2.2004489237800001E-2</v>
      </c>
      <c r="D418" s="196">
        <v>0.34905267109999999</v>
      </c>
    </row>
    <row r="419" spans="1:4" ht="27.75" customHeight="1" x14ac:dyDescent="0.25">
      <c r="A419" s="194" t="s">
        <v>1544</v>
      </c>
      <c r="B419" s="195" t="s">
        <v>1536</v>
      </c>
      <c r="C419" s="196">
        <v>1.4484060266100001</v>
      </c>
      <c r="D419" s="196">
        <v>3.4031258358899999E-3</v>
      </c>
    </row>
    <row r="420" spans="1:4" ht="27.75" customHeight="1" x14ac:dyDescent="0.25">
      <c r="A420" s="194" t="s">
        <v>1545</v>
      </c>
      <c r="B420" s="195" t="s">
        <v>1536</v>
      </c>
      <c r="C420" s="196">
        <v>-3.7503886168800002E-2</v>
      </c>
      <c r="D420" s="196">
        <v>0</v>
      </c>
    </row>
    <row r="421" spans="1:4" ht="27.75" customHeight="1" x14ac:dyDescent="0.25">
      <c r="A421" s="194" t="s">
        <v>1546</v>
      </c>
      <c r="B421" s="195" t="s">
        <v>1536</v>
      </c>
      <c r="C421" s="196">
        <v>0</v>
      </c>
      <c r="D421" s="196">
        <v>-1.28372739673E-2</v>
      </c>
    </row>
    <row r="422" spans="1:4" ht="27.75" customHeight="1" x14ac:dyDescent="0.25">
      <c r="A422" s="194" t="s">
        <v>1547</v>
      </c>
      <c r="B422" s="195" t="s">
        <v>1536</v>
      </c>
      <c r="C422" s="196">
        <v>0</v>
      </c>
      <c r="D422" s="196">
        <v>0</v>
      </c>
    </row>
    <row r="423" spans="1:4" ht="27.75" customHeight="1" x14ac:dyDescent="0.25">
      <c r="A423" s="194" t="s">
        <v>1548</v>
      </c>
      <c r="B423" s="195" t="s">
        <v>1536</v>
      </c>
      <c r="C423" s="196">
        <v>1.7933110011699997E-2</v>
      </c>
      <c r="D423" s="196">
        <v>0</v>
      </c>
    </row>
    <row r="424" spans="1:4" ht="27.75" customHeight="1" x14ac:dyDescent="0.25">
      <c r="A424" s="194" t="s">
        <v>1549</v>
      </c>
      <c r="B424" s="195" t="s">
        <v>1536</v>
      </c>
      <c r="C424" s="196">
        <v>1.50482922815</v>
      </c>
      <c r="D424" s="196">
        <v>-3.6302636349299999E-4</v>
      </c>
    </row>
    <row r="425" spans="1:4" ht="27.75" customHeight="1" x14ac:dyDescent="0.25">
      <c r="A425" s="194" t="s">
        <v>1550</v>
      </c>
      <c r="B425" s="195" t="s">
        <v>1536</v>
      </c>
      <c r="C425" s="196">
        <v>-0.54180063429500003</v>
      </c>
      <c r="D425" s="196">
        <v>1.3855601351500001E-2</v>
      </c>
    </row>
    <row r="426" spans="1:4" ht="27.75" customHeight="1" x14ac:dyDescent="0.25">
      <c r="A426" s="194" t="s">
        <v>1551</v>
      </c>
      <c r="B426" s="195" t="s">
        <v>1536</v>
      </c>
      <c r="C426" s="196">
        <v>4.0886908523199997E-2</v>
      </c>
      <c r="D426" s="196">
        <v>0.63559413914499996</v>
      </c>
    </row>
    <row r="427" spans="1:4" ht="27.75" customHeight="1" x14ac:dyDescent="0.25">
      <c r="A427" s="194" t="s">
        <v>1552</v>
      </c>
      <c r="B427" s="195" t="s">
        <v>1536</v>
      </c>
      <c r="C427" s="196">
        <v>2.5920900583099999E-2</v>
      </c>
      <c r="D427" s="196">
        <v>0.51872212956999997</v>
      </c>
    </row>
    <row r="428" spans="1:4" ht="27.75" customHeight="1" x14ac:dyDescent="0.25">
      <c r="A428" s="194" t="s">
        <v>1553</v>
      </c>
      <c r="B428" s="195" t="s">
        <v>1536</v>
      </c>
      <c r="C428" s="196">
        <v>0.39628813064700003</v>
      </c>
      <c r="D428" s="196">
        <v>0.16450607316099999</v>
      </c>
    </row>
    <row r="429" spans="1:4" ht="27.75" customHeight="1" x14ac:dyDescent="0.25">
      <c r="A429" s="194" t="s">
        <v>1554</v>
      </c>
      <c r="B429" s="195" t="s">
        <v>1536</v>
      </c>
      <c r="C429" s="196">
        <v>0.18472529496699999</v>
      </c>
      <c r="D429" s="196">
        <v>0.382534679903</v>
      </c>
    </row>
    <row r="430" spans="1:4" ht="27.75" customHeight="1" x14ac:dyDescent="0.25">
      <c r="A430" s="194" t="s">
        <v>1555</v>
      </c>
      <c r="B430" s="195" t="s">
        <v>1536</v>
      </c>
      <c r="C430" s="196">
        <v>7.5142569204400003E-2</v>
      </c>
      <c r="D430" s="196">
        <v>2.7943066187799999</v>
      </c>
    </row>
    <row r="431" spans="1:4" ht="27.75" customHeight="1" x14ac:dyDescent="0.25">
      <c r="A431" s="194" t="s">
        <v>1556</v>
      </c>
      <c r="B431" s="195" t="s">
        <v>1536</v>
      </c>
      <c r="C431" s="196">
        <v>0.56521952933800002</v>
      </c>
      <c r="D431" s="196">
        <v>1.0975151053699999</v>
      </c>
    </row>
    <row r="432" spans="1:4" ht="27.75" customHeight="1" x14ac:dyDescent="0.25">
      <c r="A432" s="194" t="s">
        <v>1557</v>
      </c>
      <c r="B432" s="195" t="s">
        <v>1536</v>
      </c>
      <c r="C432" s="196">
        <v>4.30864152865E-2</v>
      </c>
      <c r="D432" s="196">
        <v>0.77432802876200002</v>
      </c>
    </row>
    <row r="433" spans="1:4" ht="27.75" customHeight="1" x14ac:dyDescent="0.25">
      <c r="A433" s="194" t="s">
        <v>1558</v>
      </c>
      <c r="B433" s="195" t="s">
        <v>1536</v>
      </c>
      <c r="C433" s="196">
        <v>0.115807242054</v>
      </c>
      <c r="D433" s="196">
        <v>0.409952892593</v>
      </c>
    </row>
    <row r="434" spans="1:4" ht="27.75" customHeight="1" x14ac:dyDescent="0.25">
      <c r="A434" s="194" t="s">
        <v>1559</v>
      </c>
      <c r="B434" s="195" t="s">
        <v>1536</v>
      </c>
      <c r="C434" s="196">
        <v>3.2139856174499999E-2</v>
      </c>
      <c r="D434" s="196">
        <v>0.39754178638600002</v>
      </c>
    </row>
    <row r="435" spans="1:4" ht="27.75" customHeight="1" x14ac:dyDescent="0.25">
      <c r="A435" s="194" t="s">
        <v>1560</v>
      </c>
      <c r="B435" s="195" t="s">
        <v>1536</v>
      </c>
      <c r="C435" s="196">
        <v>0.91654552286399993</v>
      </c>
      <c r="D435" s="196">
        <v>-0.16198352132499999</v>
      </c>
    </row>
    <row r="436" spans="1:4" ht="27.75" customHeight="1" x14ac:dyDescent="0.25">
      <c r="A436" s="194" t="s">
        <v>1561</v>
      </c>
      <c r="B436" s="195" t="s">
        <v>1536</v>
      </c>
      <c r="C436" s="196">
        <v>6.760058928700001E-2</v>
      </c>
      <c r="D436" s="196">
        <v>0.64383182997900001</v>
      </c>
    </row>
    <row r="437" spans="1:4" ht="27.75" customHeight="1" x14ac:dyDescent="0.25">
      <c r="A437" s="194" t="s">
        <v>1562</v>
      </c>
      <c r="B437" s="195" t="s">
        <v>1536</v>
      </c>
      <c r="C437" s="196">
        <v>0.19966530440800001</v>
      </c>
      <c r="D437" s="196">
        <v>0.39467718067800001</v>
      </c>
    </row>
    <row r="438" spans="1:4" ht="27.75" customHeight="1" x14ac:dyDescent="0.25">
      <c r="A438" s="194" t="s">
        <v>1563</v>
      </c>
      <c r="B438" s="195" t="s">
        <v>1536</v>
      </c>
      <c r="C438" s="196">
        <v>0</v>
      </c>
      <c r="D438" s="196">
        <v>0.37311007501600002</v>
      </c>
    </row>
    <row r="439" spans="1:4" ht="27.75" customHeight="1" x14ac:dyDescent="0.25">
      <c r="A439" s="194" t="s">
        <v>1564</v>
      </c>
      <c r="B439" s="195" t="s">
        <v>1536</v>
      </c>
      <c r="C439" s="196">
        <v>3.5003242381599997</v>
      </c>
      <c r="D439" s="196">
        <v>0.67349836229399995</v>
      </c>
    </row>
    <row r="440" spans="1:4" ht="27.75" customHeight="1" x14ac:dyDescent="0.25">
      <c r="A440" s="194" t="s">
        <v>1565</v>
      </c>
      <c r="B440" s="195" t="s">
        <v>1536</v>
      </c>
      <c r="C440" s="196">
        <v>6.22236284621E-2</v>
      </c>
      <c r="D440" s="196">
        <v>0.349991264862</v>
      </c>
    </row>
    <row r="441" spans="1:4" ht="27.75" customHeight="1" x14ac:dyDescent="0.25">
      <c r="A441" s="194" t="s">
        <v>1566</v>
      </c>
      <c r="B441" s="195" t="s">
        <v>1536</v>
      </c>
      <c r="C441" s="196">
        <v>3.2779491299199999E-4</v>
      </c>
      <c r="D441" s="196">
        <v>0.21500183097300002</v>
      </c>
    </row>
    <row r="442" spans="1:4" ht="27.75" customHeight="1" x14ac:dyDescent="0.25">
      <c r="A442" s="194" t="s">
        <v>1567</v>
      </c>
      <c r="B442" s="195" t="s">
        <v>1536</v>
      </c>
      <c r="C442" s="196">
        <v>0.26201433835499999</v>
      </c>
      <c r="D442" s="196">
        <v>0.394795860103</v>
      </c>
    </row>
    <row r="443" spans="1:4" ht="27.75" customHeight="1" x14ac:dyDescent="0.25">
      <c r="A443" s="194" t="s">
        <v>1568</v>
      </c>
      <c r="B443" s="195" t="s">
        <v>1536</v>
      </c>
      <c r="C443" s="196">
        <v>0.13210359956500001</v>
      </c>
      <c r="D443" s="196">
        <v>0.60145595575899991</v>
      </c>
    </row>
    <row r="444" spans="1:4" ht="27.75" customHeight="1" x14ac:dyDescent="0.25">
      <c r="A444" s="194" t="s">
        <v>1569</v>
      </c>
      <c r="B444" s="195" t="s">
        <v>1536</v>
      </c>
      <c r="C444" s="196">
        <v>1.36785442745E-2</v>
      </c>
      <c r="D444" s="196">
        <v>9.8273974528999997E-2</v>
      </c>
    </row>
    <row r="445" spans="1:4" ht="27.75" customHeight="1" x14ac:dyDescent="0.25">
      <c r="A445" s="194" t="s">
        <v>1570</v>
      </c>
      <c r="B445" s="195" t="s">
        <v>1536</v>
      </c>
      <c r="C445" s="196">
        <v>0</v>
      </c>
      <c r="D445" s="196">
        <v>0.10418333413899999</v>
      </c>
    </row>
    <row r="446" spans="1:4" ht="27.75" customHeight="1" x14ac:dyDescent="0.25">
      <c r="A446" s="194" t="s">
        <v>1571</v>
      </c>
      <c r="B446" s="195" t="s">
        <v>1536</v>
      </c>
      <c r="C446" s="196">
        <v>0.30651945757400001</v>
      </c>
      <c r="D446" s="196">
        <v>0.184257664234</v>
      </c>
    </row>
    <row r="447" spans="1:4" ht="27.75" customHeight="1" x14ac:dyDescent="0.25">
      <c r="A447" s="194" t="s">
        <v>1572</v>
      </c>
      <c r="B447" s="195" t="s">
        <v>1536</v>
      </c>
      <c r="C447" s="196">
        <v>0.135467183405</v>
      </c>
      <c r="D447" s="196">
        <v>0.57063009413800003</v>
      </c>
    </row>
    <row r="448" spans="1:4" ht="27.75" customHeight="1" x14ac:dyDescent="0.25">
      <c r="A448" s="194" t="s">
        <v>1573</v>
      </c>
      <c r="B448" s="195" t="s">
        <v>1536</v>
      </c>
      <c r="C448" s="196">
        <v>1.7839085642800002E-2</v>
      </c>
      <c r="D448" s="196">
        <v>0.28116882612299998</v>
      </c>
    </row>
    <row r="449" spans="1:4" ht="27.75" customHeight="1" x14ac:dyDescent="0.25">
      <c r="A449" s="194" t="s">
        <v>1574</v>
      </c>
      <c r="B449" s="195" t="s">
        <v>1536</v>
      </c>
      <c r="C449" s="196">
        <v>1.78390201522E-2</v>
      </c>
      <c r="D449" s="196">
        <v>0.281167781442</v>
      </c>
    </row>
    <row r="450" spans="1:4" ht="27.75" customHeight="1" x14ac:dyDescent="0.25">
      <c r="A450" s="194" t="s">
        <v>1575</v>
      </c>
      <c r="B450" s="195" t="s">
        <v>1536</v>
      </c>
      <c r="C450" s="196">
        <v>2.01294289876E-2</v>
      </c>
      <c r="D450" s="196">
        <v>0.50706722162100004</v>
      </c>
    </row>
    <row r="451" spans="1:4" ht="27.75" customHeight="1" x14ac:dyDescent="0.25">
      <c r="A451" s="194" t="s">
        <v>1576</v>
      </c>
      <c r="B451" s="195" t="s">
        <v>1536</v>
      </c>
      <c r="C451" s="196">
        <v>2.2072418255999999E-2</v>
      </c>
      <c r="D451" s="196">
        <v>0.14707739169</v>
      </c>
    </row>
    <row r="452" spans="1:4" ht="27.75" customHeight="1" x14ac:dyDescent="0.25">
      <c r="A452" s="194" t="s">
        <v>1577</v>
      </c>
      <c r="B452" s="195" t="s">
        <v>1536</v>
      </c>
      <c r="C452" s="196">
        <v>3.80214167678E-2</v>
      </c>
      <c r="D452" s="196">
        <v>0.53064847571899998</v>
      </c>
    </row>
    <row r="453" spans="1:4" ht="27.75" customHeight="1" x14ac:dyDescent="0.25">
      <c r="A453" s="194" t="s">
        <v>1578</v>
      </c>
      <c r="B453" s="195" t="s">
        <v>1536</v>
      </c>
      <c r="C453" s="196">
        <v>6.1337723665899997E-3</v>
      </c>
      <c r="D453" s="196">
        <v>0.53483296943400005</v>
      </c>
    </row>
    <row r="454" spans="1:4" ht="27.75" customHeight="1" x14ac:dyDescent="0.25">
      <c r="A454" s="194" t="s">
        <v>1579</v>
      </c>
      <c r="B454" s="195" t="s">
        <v>1536</v>
      </c>
      <c r="C454" s="196">
        <v>0.14018389425300001</v>
      </c>
      <c r="D454" s="196">
        <v>0.74589776228600002</v>
      </c>
    </row>
    <row r="455" spans="1:4" ht="27.75" customHeight="1" x14ac:dyDescent="0.25">
      <c r="A455" s="194" t="s">
        <v>1580</v>
      </c>
      <c r="B455" s="195" t="s">
        <v>1536</v>
      </c>
      <c r="C455" s="196">
        <v>4.2052629756200001E-3</v>
      </c>
      <c r="D455" s="196">
        <v>0.48005888263999996</v>
      </c>
    </row>
    <row r="456" spans="1:4" ht="27.75" customHeight="1" x14ac:dyDescent="0.25">
      <c r="A456" s="194" t="s">
        <v>1581</v>
      </c>
      <c r="B456" s="195" t="s">
        <v>1536</v>
      </c>
      <c r="C456" s="196">
        <v>0.35296315846499998</v>
      </c>
      <c r="D456" s="196">
        <v>0.12348333067900001</v>
      </c>
    </row>
    <row r="457" spans="1:4" ht="27.75" customHeight="1" x14ac:dyDescent="0.25">
      <c r="A457" s="194" t="s">
        <v>1582</v>
      </c>
      <c r="B457" s="195" t="s">
        <v>1536</v>
      </c>
      <c r="C457" s="196">
        <v>0.13705459808000001</v>
      </c>
      <c r="D457" s="196">
        <v>0.50826658868899999</v>
      </c>
    </row>
    <row r="458" spans="1:4" ht="27.75" customHeight="1" x14ac:dyDescent="0.25">
      <c r="A458" s="194" t="s">
        <v>1583</v>
      </c>
      <c r="B458" s="195" t="s">
        <v>1536</v>
      </c>
      <c r="C458" s="196">
        <v>0.29091547822899999</v>
      </c>
      <c r="D458" s="196">
        <v>0.79176184719800002</v>
      </c>
    </row>
    <row r="459" spans="1:4" ht="27.75" customHeight="1" x14ac:dyDescent="0.25">
      <c r="A459" s="194" t="s">
        <v>1584</v>
      </c>
      <c r="B459" s="195" t="s">
        <v>1536</v>
      </c>
      <c r="C459" s="196">
        <v>0.17685965505600001</v>
      </c>
      <c r="D459" s="196">
        <v>-0.11254019601199999</v>
      </c>
    </row>
    <row r="460" spans="1:4" ht="27.75" customHeight="1" x14ac:dyDescent="0.25">
      <c r="A460" s="194" t="s">
        <v>1585</v>
      </c>
      <c r="B460" s="195" t="s">
        <v>1536</v>
      </c>
      <c r="C460" s="196">
        <v>0.23790749331300001</v>
      </c>
      <c r="D460" s="196">
        <v>0.62724934424000001</v>
      </c>
    </row>
    <row r="461" spans="1:4" ht="27.75" customHeight="1" x14ac:dyDescent="0.25">
      <c r="A461" s="194" t="s">
        <v>1586</v>
      </c>
      <c r="B461" s="195" t="s">
        <v>1536</v>
      </c>
      <c r="C461" s="196">
        <v>1.57112800383</v>
      </c>
      <c r="D461" s="196">
        <v>0.15903544479699999</v>
      </c>
    </row>
    <row r="462" spans="1:4" ht="27.75" customHeight="1" x14ac:dyDescent="0.25">
      <c r="A462" s="194" t="s">
        <v>1587</v>
      </c>
      <c r="B462" s="195" t="s">
        <v>1536</v>
      </c>
      <c r="C462" s="196">
        <v>-0.5857484952680001</v>
      </c>
      <c r="D462" s="196">
        <v>-4.1976465633200002E-3</v>
      </c>
    </row>
    <row r="463" spans="1:4" ht="27.75" customHeight="1" x14ac:dyDescent="0.25">
      <c r="A463" s="194" t="s">
        <v>1588</v>
      </c>
      <c r="B463" s="195" t="s">
        <v>1536</v>
      </c>
      <c r="C463" s="196">
        <v>5.2136328213899998E-2</v>
      </c>
      <c r="D463" s="196">
        <v>1.01182362897</v>
      </c>
    </row>
    <row r="464" spans="1:4" ht="27.75" customHeight="1" x14ac:dyDescent="0.25">
      <c r="A464" s="194" t="s">
        <v>1589</v>
      </c>
      <c r="B464" s="195" t="s">
        <v>1536</v>
      </c>
      <c r="C464" s="196">
        <v>9.3369691643099995E-2</v>
      </c>
      <c r="D464" s="196">
        <v>0.37666613721499997</v>
      </c>
    </row>
    <row r="465" spans="1:4" ht="27.75" customHeight="1" x14ac:dyDescent="0.25">
      <c r="A465" s="194" t="s">
        <v>1590</v>
      </c>
      <c r="B465" s="195" t="s">
        <v>1536</v>
      </c>
      <c r="C465" s="196">
        <v>2.4847776297100003E-2</v>
      </c>
      <c r="D465" s="196">
        <v>0.14975731961799998</v>
      </c>
    </row>
    <row r="466" spans="1:4" ht="27.75" customHeight="1" x14ac:dyDescent="0.25">
      <c r="A466" s="194" t="s">
        <v>1591</v>
      </c>
      <c r="B466" s="195" t="s">
        <v>1536</v>
      </c>
      <c r="C466" s="196">
        <v>1.6410986864799999</v>
      </c>
      <c r="D466" s="196">
        <v>0.40561090783699999</v>
      </c>
    </row>
    <row r="467" spans="1:4" ht="27.75" customHeight="1" x14ac:dyDescent="0.25">
      <c r="A467" s="194" t="s">
        <v>1592</v>
      </c>
      <c r="B467" s="195" t="s">
        <v>1536</v>
      </c>
      <c r="C467" s="196">
        <v>2.2872947881000001</v>
      </c>
      <c r="D467" s="196">
        <v>0.408255902266</v>
      </c>
    </row>
    <row r="468" spans="1:4" ht="27.75" customHeight="1" x14ac:dyDescent="0.25">
      <c r="A468" s="194" t="s">
        <v>1593</v>
      </c>
      <c r="B468" s="195" t="s">
        <v>1536</v>
      </c>
      <c r="C468" s="196">
        <v>2.0564023227500002E-2</v>
      </c>
      <c r="D468" s="196">
        <v>0.97331036090299994</v>
      </c>
    </row>
    <row r="469" spans="1:4" ht="27.75" customHeight="1" x14ac:dyDescent="0.25">
      <c r="A469" s="194" t="s">
        <v>1594</v>
      </c>
      <c r="B469" s="195" t="s">
        <v>1536</v>
      </c>
      <c r="C469" s="196">
        <v>3.2410349210499998</v>
      </c>
      <c r="D469" s="196">
        <v>0.65912333080300001</v>
      </c>
    </row>
    <row r="470" spans="1:4" ht="27.75" customHeight="1" x14ac:dyDescent="0.25">
      <c r="A470" s="194" t="s">
        <v>1595</v>
      </c>
      <c r="B470" s="195" t="s">
        <v>1536</v>
      </c>
      <c r="C470" s="196">
        <v>0.601785752269</v>
      </c>
      <c r="D470" s="196">
        <v>0.503129203395</v>
      </c>
    </row>
    <row r="471" spans="1:4" ht="27.75" customHeight="1" x14ac:dyDescent="0.25">
      <c r="A471" s="194" t="s">
        <v>1596</v>
      </c>
      <c r="B471" s="195" t="s">
        <v>1536</v>
      </c>
      <c r="C471" s="196">
        <v>6.5094701077799993E-2</v>
      </c>
      <c r="D471" s="196">
        <v>0.30305707179400004</v>
      </c>
    </row>
    <row r="472" spans="1:4" ht="27.75" customHeight="1" x14ac:dyDescent="0.25">
      <c r="A472" s="194" t="s">
        <v>1597</v>
      </c>
      <c r="B472" s="195" t="s">
        <v>1536</v>
      </c>
      <c r="C472" s="196">
        <v>0.19236225610800001</v>
      </c>
      <c r="D472" s="196">
        <v>0.397085538184</v>
      </c>
    </row>
    <row r="473" spans="1:4" ht="27.75" customHeight="1" x14ac:dyDescent="0.25">
      <c r="A473" s="194" t="s">
        <v>1598</v>
      </c>
      <c r="B473" s="195" t="s">
        <v>1536</v>
      </c>
      <c r="C473" s="196">
        <v>0.17577003457199999</v>
      </c>
      <c r="D473" s="196">
        <v>1.4170357313300002</v>
      </c>
    </row>
    <row r="474" spans="1:4" ht="27.75" customHeight="1" x14ac:dyDescent="0.25">
      <c r="A474" s="194" t="s">
        <v>1599</v>
      </c>
      <c r="B474" s="195" t="s">
        <v>1536</v>
      </c>
      <c r="C474" s="196">
        <v>2.8618144504899998E-2</v>
      </c>
      <c r="D474" s="196">
        <v>5.06670895383E-2</v>
      </c>
    </row>
    <row r="475" spans="1:4" ht="27.75" customHeight="1" x14ac:dyDescent="0.25">
      <c r="A475" s="194" t="s">
        <v>1600</v>
      </c>
      <c r="B475" s="195" t="s">
        <v>1536</v>
      </c>
      <c r="C475" s="196">
        <v>9.5363694622700002E-2</v>
      </c>
      <c r="D475" s="196">
        <v>0.35233245529099999</v>
      </c>
    </row>
    <row r="476" spans="1:4" ht="27.75" customHeight="1" x14ac:dyDescent="0.25">
      <c r="A476" s="194" t="s">
        <v>1601</v>
      </c>
      <c r="B476" s="195" t="s">
        <v>1536</v>
      </c>
      <c r="C476" s="196">
        <v>0.442914924534</v>
      </c>
      <c r="D476" s="196">
        <v>0.58713824802500003</v>
      </c>
    </row>
    <row r="477" spans="1:4" ht="27.75" customHeight="1" x14ac:dyDescent="0.25">
      <c r="A477" s="194" t="s">
        <v>1602</v>
      </c>
      <c r="B477" s="195" t="s">
        <v>1536</v>
      </c>
      <c r="C477" s="196">
        <v>1.60351404748</v>
      </c>
      <c r="D477" s="196">
        <v>0.66429053862700005</v>
      </c>
    </row>
    <row r="478" spans="1:4" ht="27.75" customHeight="1" x14ac:dyDescent="0.25">
      <c r="A478" s="194" t="s">
        <v>1603</v>
      </c>
      <c r="B478" s="195" t="s">
        <v>1536</v>
      </c>
      <c r="C478" s="196">
        <v>0</v>
      </c>
      <c r="D478" s="196">
        <v>2.9153256521100004</v>
      </c>
    </row>
    <row r="479" spans="1:4" ht="27.75" customHeight="1" x14ac:dyDescent="0.25">
      <c r="A479" s="194" t="s">
        <v>1604</v>
      </c>
      <c r="B479" s="195" t="s">
        <v>1536</v>
      </c>
      <c r="C479" s="196">
        <v>2.4839058282700003E-2</v>
      </c>
      <c r="D479" s="196">
        <v>0.39733905737899999</v>
      </c>
    </row>
    <row r="480" spans="1:4" ht="27.75" customHeight="1" x14ac:dyDescent="0.25">
      <c r="A480" s="194" t="s">
        <v>1605</v>
      </c>
      <c r="B480" s="195" t="s">
        <v>1536</v>
      </c>
      <c r="C480" s="196">
        <v>2.64925272005E-2</v>
      </c>
      <c r="D480" s="196">
        <v>0.121167620611</v>
      </c>
    </row>
    <row r="481" spans="1:4" ht="27.75" customHeight="1" x14ac:dyDescent="0.25">
      <c r="A481" s="194" t="s">
        <v>1606</v>
      </c>
      <c r="B481" s="195" t="s">
        <v>1536</v>
      </c>
      <c r="C481" s="196">
        <v>2.98026977515E-3</v>
      </c>
      <c r="D481" s="196">
        <v>8.1888250563599996E-2</v>
      </c>
    </row>
    <row r="482" spans="1:4" ht="27.75" customHeight="1" x14ac:dyDescent="0.25">
      <c r="A482" s="194" t="s">
        <v>1607</v>
      </c>
      <c r="B482" s="195" t="s">
        <v>1536</v>
      </c>
      <c r="C482" s="196">
        <v>0.20170410974300002</v>
      </c>
      <c r="D482" s="196">
        <v>0.60076784579699993</v>
      </c>
    </row>
    <row r="483" spans="1:4" ht="27.75" customHeight="1" x14ac:dyDescent="0.25">
      <c r="A483" s="194" t="s">
        <v>1608</v>
      </c>
      <c r="B483" s="195" t="s">
        <v>1536</v>
      </c>
      <c r="C483" s="196">
        <v>2.4418246157799999</v>
      </c>
      <c r="D483" s="196">
        <v>2.8168961845</v>
      </c>
    </row>
    <row r="484" spans="1:4" ht="27.75" customHeight="1" x14ac:dyDescent="0.25">
      <c r="A484" s="194" t="s">
        <v>1609</v>
      </c>
      <c r="B484" s="195" t="s">
        <v>1536</v>
      </c>
      <c r="C484" s="196">
        <v>0.185843969409</v>
      </c>
      <c r="D484" s="196">
        <v>1.1717603844</v>
      </c>
    </row>
    <row r="485" spans="1:4" ht="27.75" customHeight="1" x14ac:dyDescent="0.25">
      <c r="A485" s="194" t="s">
        <v>1610</v>
      </c>
      <c r="B485" s="195" t="s">
        <v>1536</v>
      </c>
      <c r="C485" s="196">
        <v>0.112734047204</v>
      </c>
      <c r="D485" s="196">
        <v>0.14946400385</v>
      </c>
    </row>
    <row r="486" spans="1:4" ht="27.75" customHeight="1" x14ac:dyDescent="0.25">
      <c r="A486" s="194" t="s">
        <v>1611</v>
      </c>
      <c r="B486" s="195" t="s">
        <v>1536</v>
      </c>
      <c r="C486" s="196">
        <v>0.29286407095200001</v>
      </c>
      <c r="D486" s="196">
        <v>0.570769498993</v>
      </c>
    </row>
    <row r="487" spans="1:4" ht="27.75" customHeight="1" x14ac:dyDescent="0.25">
      <c r="A487" s="194" t="s">
        <v>1612</v>
      </c>
      <c r="B487" s="195" t="s">
        <v>1536</v>
      </c>
      <c r="C487" s="196">
        <v>3.50180061626E-2</v>
      </c>
      <c r="D487" s="196">
        <v>0.215773942745</v>
      </c>
    </row>
    <row r="488" spans="1:4" ht="27.75" customHeight="1" x14ac:dyDescent="0.25">
      <c r="A488" s="194" t="s">
        <v>1613</v>
      </c>
      <c r="B488" s="195" t="s">
        <v>1536</v>
      </c>
      <c r="C488" s="196">
        <v>0.47492017844899997</v>
      </c>
      <c r="D488" s="196">
        <v>0.46403899916799995</v>
      </c>
    </row>
    <row r="489" spans="1:4" ht="27.75" customHeight="1" x14ac:dyDescent="0.25">
      <c r="A489" s="194" t="s">
        <v>1614</v>
      </c>
      <c r="B489" s="195" t="s">
        <v>1536</v>
      </c>
      <c r="C489" s="196">
        <v>0.37097542321499999</v>
      </c>
      <c r="D489" s="196">
        <v>0.56743225117099994</v>
      </c>
    </row>
    <row r="490" spans="1:4" ht="27.75" customHeight="1" x14ac:dyDescent="0.25">
      <c r="A490" s="194" t="s">
        <v>1615</v>
      </c>
      <c r="B490" s="195" t="s">
        <v>1536</v>
      </c>
      <c r="C490" s="196">
        <v>0.11322204002899999</v>
      </c>
      <c r="D490" s="196">
        <v>0.35723603049500002</v>
      </c>
    </row>
    <row r="491" spans="1:4" ht="27.75" customHeight="1" x14ac:dyDescent="0.25">
      <c r="A491" s="194" t="s">
        <v>1616</v>
      </c>
      <c r="B491" s="195" t="s">
        <v>1617</v>
      </c>
      <c r="C491" s="196">
        <v>0</v>
      </c>
      <c r="D491" s="196">
        <v>0</v>
      </c>
    </row>
    <row r="492" spans="1:4" ht="27.75" customHeight="1" x14ac:dyDescent="0.25">
      <c r="A492" s="194" t="s">
        <v>1618</v>
      </c>
      <c r="B492" s="195" t="s">
        <v>1617</v>
      </c>
      <c r="C492" s="196">
        <v>1.59456420531E-3</v>
      </c>
      <c r="D492" s="196">
        <v>4.7544151395700002E-3</v>
      </c>
    </row>
    <row r="493" spans="1:4" ht="27.75" customHeight="1" x14ac:dyDescent="0.25">
      <c r="A493" s="194" t="s">
        <v>1619</v>
      </c>
      <c r="B493" s="195" t="s">
        <v>1617</v>
      </c>
      <c r="C493" s="196">
        <v>8.4535155971199999E-4</v>
      </c>
      <c r="D493" s="196">
        <v>1.6635167772700001E-2</v>
      </c>
    </row>
    <row r="494" spans="1:4" ht="27.75" customHeight="1" x14ac:dyDescent="0.25">
      <c r="A494" s="194" t="s">
        <v>1620</v>
      </c>
      <c r="B494" s="195" t="s">
        <v>1617</v>
      </c>
      <c r="C494" s="196">
        <v>2.3018403878099999E-2</v>
      </c>
      <c r="D494" s="196">
        <v>6.2336020297899999E-3</v>
      </c>
    </row>
    <row r="495" spans="1:4" ht="27.75" customHeight="1" x14ac:dyDescent="0.25">
      <c r="A495" s="194" t="s">
        <v>1621</v>
      </c>
      <c r="B495" s="195" t="s">
        <v>1617</v>
      </c>
      <c r="C495" s="196">
        <v>8.41939075168E-3</v>
      </c>
      <c r="D495" s="196">
        <v>2.87336612821E-2</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4"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80" zoomScaleNormal="80" zoomScaleSheetLayoutView="100" workbookViewId="0"/>
  </sheetViews>
  <sheetFormatPr defaultColWidth="11.54296875" defaultRowHeight="12.5" x14ac:dyDescent="0.25"/>
  <cols>
    <col min="1" max="1" width="13.90625" style="4" customWidth="1"/>
    <col min="2" max="2" width="37.453125" style="4" bestFit="1" customWidth="1"/>
    <col min="3" max="3" width="19" style="5" customWidth="1"/>
    <col min="4" max="4" width="5.36328125" style="4" bestFit="1" customWidth="1"/>
    <col min="5" max="5" width="4.6328125" style="4" customWidth="1"/>
    <col min="6" max="6" width="29.089843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tabSelected="1" zoomScale="80" zoomScaleNormal="80" workbookViewId="0"/>
  </sheetViews>
  <sheetFormatPr defaultColWidth="27.6328125" defaultRowHeight="13.5" x14ac:dyDescent="0.35"/>
  <cols>
    <col min="1" max="1" width="41.453125" style="150" customWidth="1"/>
    <col min="2" max="6" width="17.54296875" style="150" customWidth="1"/>
    <col min="7" max="16384" width="27.6328125" style="150"/>
  </cols>
  <sheetData>
    <row r="1" spans="1:6" x14ac:dyDescent="0.35">
      <c r="A1" s="184" t="s">
        <v>18</v>
      </c>
      <c r="B1" s="184"/>
    </row>
    <row r="2" spans="1:6" ht="36.75" customHeight="1" x14ac:dyDescent="0.35">
      <c r="A2" s="225" t="str">
        <f>Overview!B4&amp; " - Effective from "&amp;Overview!C4&amp;" - "&amp;Overview!E4&amp;" Residual Charging Bands"</f>
        <v>mua Electricity Ltd - Effective from 2027/28 - Final Residual Charging Bands</v>
      </c>
      <c r="B2" s="226"/>
      <c r="C2" s="226"/>
      <c r="D2" s="226"/>
      <c r="E2" s="226"/>
      <c r="F2" s="227"/>
    </row>
    <row r="4" spans="1:6" ht="40.5" x14ac:dyDescent="0.35">
      <c r="A4" s="185" t="s">
        <v>562</v>
      </c>
      <c r="B4" s="185" t="s">
        <v>563</v>
      </c>
      <c r="C4" s="185" t="s">
        <v>564</v>
      </c>
      <c r="D4" s="185" t="s">
        <v>565</v>
      </c>
      <c r="E4" s="185" t="s">
        <v>566</v>
      </c>
      <c r="F4" s="160" t="s">
        <v>567</v>
      </c>
    </row>
    <row r="5" spans="1:6" ht="27" customHeight="1" x14ac:dyDescent="0.35">
      <c r="A5" s="186" t="s">
        <v>370</v>
      </c>
      <c r="B5" s="187" t="s">
        <v>568</v>
      </c>
      <c r="C5" s="187" t="s">
        <v>569</v>
      </c>
      <c r="D5" s="188" t="s">
        <v>569</v>
      </c>
      <c r="E5" s="188" t="s">
        <v>569</v>
      </c>
      <c r="F5" s="189">
        <v>25.870675551058905</v>
      </c>
    </row>
    <row r="6" spans="1:6" ht="27" customHeight="1" x14ac:dyDescent="0.35">
      <c r="A6" s="259" t="s">
        <v>570</v>
      </c>
      <c r="B6" s="187">
        <v>1</v>
      </c>
      <c r="C6" s="187" t="s">
        <v>571</v>
      </c>
      <c r="D6" s="190">
        <v>0</v>
      </c>
      <c r="E6" s="190">
        <v>3986</v>
      </c>
      <c r="F6" s="189">
        <v>30.825008309282115</v>
      </c>
    </row>
    <row r="7" spans="1:6" ht="27" customHeight="1" x14ac:dyDescent="0.35">
      <c r="A7" s="260"/>
      <c r="B7" s="187">
        <v>2</v>
      </c>
      <c r="C7" s="187" t="s">
        <v>571</v>
      </c>
      <c r="D7" s="190">
        <v>3986</v>
      </c>
      <c r="E7" s="190">
        <v>13677</v>
      </c>
      <c r="F7" s="189">
        <v>70.684329940414287</v>
      </c>
    </row>
    <row r="8" spans="1:6" ht="27" customHeight="1" x14ac:dyDescent="0.35">
      <c r="A8" s="260"/>
      <c r="B8" s="187">
        <v>3</v>
      </c>
      <c r="C8" s="187" t="s">
        <v>571</v>
      </c>
      <c r="D8" s="190">
        <v>13677</v>
      </c>
      <c r="E8" s="190">
        <v>27543</v>
      </c>
      <c r="F8" s="189">
        <v>146.69811721722348</v>
      </c>
    </row>
    <row r="9" spans="1:6" ht="27" customHeight="1" x14ac:dyDescent="0.35">
      <c r="A9" s="261"/>
      <c r="B9" s="187">
        <v>4</v>
      </c>
      <c r="C9" s="187" t="s">
        <v>571</v>
      </c>
      <c r="D9" s="190">
        <v>27543</v>
      </c>
      <c r="E9" s="190" t="s">
        <v>965</v>
      </c>
      <c r="F9" s="189">
        <v>404.30012601001437</v>
      </c>
    </row>
    <row r="10" spans="1:6" ht="27" customHeight="1" x14ac:dyDescent="0.35">
      <c r="A10" s="259" t="s">
        <v>572</v>
      </c>
      <c r="B10" s="187">
        <v>1</v>
      </c>
      <c r="C10" s="187" t="s">
        <v>573</v>
      </c>
      <c r="D10" s="190">
        <v>0</v>
      </c>
      <c r="E10" s="190">
        <v>90</v>
      </c>
      <c r="F10" s="189">
        <v>695.60523225318957</v>
      </c>
    </row>
    <row r="11" spans="1:6" ht="27" customHeight="1" x14ac:dyDescent="0.35">
      <c r="A11" s="260"/>
      <c r="B11" s="187">
        <v>2</v>
      </c>
      <c r="C11" s="187" t="s">
        <v>573</v>
      </c>
      <c r="D11" s="190">
        <v>90</v>
      </c>
      <c r="E11" s="190">
        <v>150</v>
      </c>
      <c r="F11" s="189">
        <v>1374.0093881214209</v>
      </c>
    </row>
    <row r="12" spans="1:6" ht="27" customHeight="1" x14ac:dyDescent="0.35">
      <c r="A12" s="260"/>
      <c r="B12" s="187">
        <v>3</v>
      </c>
      <c r="C12" s="187" t="s">
        <v>573</v>
      </c>
      <c r="D12" s="190">
        <v>150</v>
      </c>
      <c r="E12" s="190">
        <v>250</v>
      </c>
      <c r="F12" s="189">
        <v>2103.5522760038652</v>
      </c>
    </row>
    <row r="13" spans="1:6" ht="27" customHeight="1" x14ac:dyDescent="0.35">
      <c r="A13" s="261"/>
      <c r="B13" s="187">
        <v>4</v>
      </c>
      <c r="C13" s="187" t="s">
        <v>573</v>
      </c>
      <c r="D13" s="190">
        <v>250</v>
      </c>
      <c r="E13" s="190" t="s">
        <v>965</v>
      </c>
      <c r="F13" s="189">
        <v>4648.262079631003</v>
      </c>
    </row>
    <row r="14" spans="1:6" ht="27" customHeight="1" x14ac:dyDescent="0.35">
      <c r="A14" s="259" t="s">
        <v>574</v>
      </c>
      <c r="B14" s="187">
        <v>1</v>
      </c>
      <c r="C14" s="187" t="s">
        <v>573</v>
      </c>
      <c r="D14" s="190">
        <v>0</v>
      </c>
      <c r="E14" s="190">
        <v>500</v>
      </c>
      <c r="F14" s="189">
        <v>4679.8484070926579</v>
      </c>
    </row>
    <row r="15" spans="1:6" ht="27" customHeight="1" x14ac:dyDescent="0.35">
      <c r="A15" s="260"/>
      <c r="B15" s="187">
        <v>2</v>
      </c>
      <c r="C15" s="187" t="s">
        <v>573</v>
      </c>
      <c r="D15" s="190">
        <v>500</v>
      </c>
      <c r="E15" s="190">
        <v>1100</v>
      </c>
      <c r="F15" s="189">
        <v>13759.540683697558</v>
      </c>
    </row>
    <row r="16" spans="1:6" ht="27" customHeight="1" x14ac:dyDescent="0.35">
      <c r="A16" s="260"/>
      <c r="B16" s="187">
        <v>3</v>
      </c>
      <c r="C16" s="187" t="s">
        <v>573</v>
      </c>
      <c r="D16" s="190">
        <v>1100</v>
      </c>
      <c r="E16" s="190">
        <v>2000</v>
      </c>
      <c r="F16" s="189">
        <v>26991.286342008272</v>
      </c>
    </row>
    <row r="17" spans="1:6" ht="27" customHeight="1" x14ac:dyDescent="0.35">
      <c r="A17" s="261"/>
      <c r="B17" s="187">
        <v>4</v>
      </c>
      <c r="C17" s="187" t="s">
        <v>573</v>
      </c>
      <c r="D17" s="190">
        <v>2000</v>
      </c>
      <c r="E17" s="190" t="s">
        <v>965</v>
      </c>
      <c r="F17" s="189">
        <v>68814.522806299006</v>
      </c>
    </row>
    <row r="18" spans="1:6" ht="27" customHeight="1" x14ac:dyDescent="0.35">
      <c r="A18" s="262" t="s">
        <v>575</v>
      </c>
      <c r="B18" s="187">
        <v>1</v>
      </c>
      <c r="C18" s="187" t="s">
        <v>573</v>
      </c>
      <c r="D18" s="190">
        <v>0</v>
      </c>
      <c r="E18" s="190">
        <v>3500</v>
      </c>
      <c r="F18" s="189">
        <v>10482.610447034333</v>
      </c>
    </row>
    <row r="19" spans="1:6" ht="27" customHeight="1" x14ac:dyDescent="0.35">
      <c r="A19" s="263"/>
      <c r="B19" s="187">
        <v>2</v>
      </c>
      <c r="C19" s="187" t="s">
        <v>573</v>
      </c>
      <c r="D19" s="190">
        <v>3500</v>
      </c>
      <c r="E19" s="190">
        <v>11000</v>
      </c>
      <c r="F19" s="189">
        <v>56843.488704973483</v>
      </c>
    </row>
    <row r="20" spans="1:6" ht="27" customHeight="1" x14ac:dyDescent="0.35">
      <c r="A20" s="263"/>
      <c r="B20" s="187">
        <v>3</v>
      </c>
      <c r="C20" s="187" t="s">
        <v>573</v>
      </c>
      <c r="D20" s="190">
        <v>11000</v>
      </c>
      <c r="E20" s="190">
        <v>20000</v>
      </c>
      <c r="F20" s="189">
        <v>151521.1900142149</v>
      </c>
    </row>
    <row r="21" spans="1:6" ht="27" customHeight="1" x14ac:dyDescent="0.35">
      <c r="A21" s="264"/>
      <c r="B21" s="187">
        <v>4</v>
      </c>
      <c r="C21" s="187" t="s">
        <v>573</v>
      </c>
      <c r="D21" s="190">
        <v>20000</v>
      </c>
      <c r="E21" s="190" t="s">
        <v>965</v>
      </c>
      <c r="F21" s="189">
        <v>396742.46280000004</v>
      </c>
    </row>
    <row r="22" spans="1:6" ht="21.9" customHeight="1" x14ac:dyDescent="0.35">
      <c r="A22" s="150" t="s">
        <v>576</v>
      </c>
    </row>
  </sheetData>
  <mergeCells count="5">
    <mergeCell ref="A2:F2"/>
    <mergeCell ref="A6:A9"/>
    <mergeCell ref="A10:A13"/>
    <mergeCell ref="A14:A17"/>
    <mergeCell ref="A18:A21"/>
  </mergeCells>
  <phoneticPr fontId="4"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zoomScale="80" zoomScaleNormal="80" workbookViewId="0"/>
  </sheetViews>
  <sheetFormatPr defaultRowHeight="12.5" x14ac:dyDescent="0.25"/>
  <cols>
    <col min="1" max="1" width="52.6328125" customWidth="1"/>
    <col min="2" max="2" width="52" customWidth="1"/>
    <col min="3" max="3" width="26.90625" bestFit="1" customWidth="1"/>
  </cols>
  <sheetData>
    <row r="1" spans="1:6" ht="13.5" x14ac:dyDescent="0.35">
      <c r="A1" s="200" t="s">
        <v>18</v>
      </c>
      <c r="B1" s="184"/>
      <c r="C1" s="150"/>
      <c r="D1" s="150"/>
      <c r="E1" s="150"/>
      <c r="F1" s="150"/>
    </row>
    <row r="2" spans="1:6" ht="42.75" customHeight="1" x14ac:dyDescent="0.25">
      <c r="A2" s="215" t="str">
        <f>Overview!B4&amp; " - Effective from "&amp;Overview!C4&amp;" -"&amp;" TNUoS Mapping"</f>
        <v>mua Electricity Ltd - Effective from 2027/28 - TNUoS Mapping</v>
      </c>
      <c r="B2" s="215"/>
    </row>
    <row r="4" spans="1:6" ht="21.9" customHeight="1" x14ac:dyDescent="0.25">
      <c r="A4" s="185" t="s">
        <v>589</v>
      </c>
      <c r="B4" s="185" t="s">
        <v>590</v>
      </c>
    </row>
    <row r="5" spans="1:6" ht="21.9" customHeight="1" x14ac:dyDescent="0.25">
      <c r="A5" s="194" t="s">
        <v>591</v>
      </c>
      <c r="B5" s="195" t="s">
        <v>592</v>
      </c>
    </row>
    <row r="6" spans="1:6" ht="21.9" customHeight="1" x14ac:dyDescent="0.25">
      <c r="A6" s="198" t="s">
        <v>442</v>
      </c>
      <c r="B6" s="199" t="s">
        <v>593</v>
      </c>
    </row>
    <row r="7" spans="1:6" ht="21.9" customHeight="1" x14ac:dyDescent="0.25">
      <c r="A7" s="198" t="s">
        <v>594</v>
      </c>
      <c r="B7" s="199" t="str">
        <f>$B$6</f>
        <v>n/a (Non-Final Demand Site)</v>
      </c>
    </row>
    <row r="8" spans="1:6" ht="21.9" customHeight="1" x14ac:dyDescent="0.25">
      <c r="A8" s="194" t="s">
        <v>595</v>
      </c>
      <c r="B8" s="195" t="s">
        <v>596</v>
      </c>
    </row>
    <row r="9" spans="1:6" ht="21.9" customHeight="1" x14ac:dyDescent="0.25">
      <c r="A9" s="194" t="s">
        <v>597</v>
      </c>
      <c r="B9" s="195" t="s">
        <v>598</v>
      </c>
    </row>
    <row r="10" spans="1:6" ht="21.9" customHeight="1" x14ac:dyDescent="0.25">
      <c r="A10" s="194" t="s">
        <v>599</v>
      </c>
      <c r="B10" s="195" t="s">
        <v>600</v>
      </c>
    </row>
    <row r="11" spans="1:6" ht="21.9" customHeight="1" x14ac:dyDescent="0.25">
      <c r="A11" s="194" t="s">
        <v>601</v>
      </c>
      <c r="B11" s="195" t="s">
        <v>602</v>
      </c>
    </row>
    <row r="12" spans="1:6" ht="21.9" customHeight="1" x14ac:dyDescent="0.25">
      <c r="A12" s="198" t="s">
        <v>371</v>
      </c>
      <c r="B12" s="199" t="str">
        <f t="shared" ref="B12:B13" si="0">$B$6</f>
        <v>n/a (Non-Final Demand Site)</v>
      </c>
    </row>
    <row r="13" spans="1:6" ht="21.9" customHeight="1" x14ac:dyDescent="0.25">
      <c r="A13" s="198" t="s">
        <v>451</v>
      </c>
      <c r="B13" s="199" t="str">
        <f t="shared" si="0"/>
        <v>n/a (Non-Final Demand Site)</v>
      </c>
    </row>
    <row r="14" spans="1:6" ht="21.9" customHeight="1" x14ac:dyDescent="0.25">
      <c r="A14" s="194" t="s">
        <v>452</v>
      </c>
      <c r="B14" s="195" t="s">
        <v>603</v>
      </c>
    </row>
    <row r="15" spans="1:6" ht="21.9" customHeight="1" x14ac:dyDescent="0.25">
      <c r="A15" s="194" t="s">
        <v>453</v>
      </c>
      <c r="B15" s="195" t="s">
        <v>604</v>
      </c>
    </row>
    <row r="16" spans="1:6" ht="21.9" customHeight="1" x14ac:dyDescent="0.25">
      <c r="A16" s="194" t="s">
        <v>454</v>
      </c>
      <c r="B16" s="195" t="s">
        <v>605</v>
      </c>
    </row>
    <row r="17" spans="1:2" ht="21.9" customHeight="1" x14ac:dyDescent="0.25">
      <c r="A17" s="194" t="s">
        <v>455</v>
      </c>
      <c r="B17" s="195" t="s">
        <v>606</v>
      </c>
    </row>
    <row r="18" spans="1:2" ht="21.9" customHeight="1" x14ac:dyDescent="0.25">
      <c r="A18" s="198" t="s">
        <v>456</v>
      </c>
      <c r="B18" s="199" t="str">
        <f>$B$6</f>
        <v>n/a (Non-Final Demand Site)</v>
      </c>
    </row>
    <row r="19" spans="1:2" ht="21.9" customHeight="1" x14ac:dyDescent="0.25">
      <c r="A19" s="194" t="s">
        <v>457</v>
      </c>
      <c r="B19" s="195" t="s">
        <v>603</v>
      </c>
    </row>
    <row r="20" spans="1:2" ht="21.9" customHeight="1" x14ac:dyDescent="0.25">
      <c r="A20" s="194" t="s">
        <v>458</v>
      </c>
      <c r="B20" s="195" t="s">
        <v>604</v>
      </c>
    </row>
    <row r="21" spans="1:2" ht="21.9" customHeight="1" x14ac:dyDescent="0.25">
      <c r="A21" s="194" t="s">
        <v>459</v>
      </c>
      <c r="B21" s="195" t="s">
        <v>605</v>
      </c>
    </row>
    <row r="22" spans="1:2" ht="21.9" customHeight="1" x14ac:dyDescent="0.25">
      <c r="A22" s="194" t="s">
        <v>460</v>
      </c>
      <c r="B22" s="195" t="s">
        <v>606</v>
      </c>
    </row>
    <row r="23" spans="1:2" ht="21.9" customHeight="1" x14ac:dyDescent="0.25">
      <c r="A23" s="198" t="s">
        <v>461</v>
      </c>
      <c r="B23" s="199" t="str">
        <f>$B$6</f>
        <v>n/a (Non-Final Demand Site)</v>
      </c>
    </row>
    <row r="24" spans="1:2" ht="21.9" customHeight="1" x14ac:dyDescent="0.25">
      <c r="A24" s="194" t="s">
        <v>462</v>
      </c>
      <c r="B24" s="195" t="s">
        <v>607</v>
      </c>
    </row>
    <row r="25" spans="1:2" ht="21.9" customHeight="1" x14ac:dyDescent="0.25">
      <c r="A25" s="194" t="s">
        <v>463</v>
      </c>
      <c r="B25" s="195" t="s">
        <v>608</v>
      </c>
    </row>
    <row r="26" spans="1:2" ht="21.9" customHeight="1" x14ac:dyDescent="0.25">
      <c r="A26" s="194" t="s">
        <v>464</v>
      </c>
      <c r="B26" s="195" t="s">
        <v>609</v>
      </c>
    </row>
    <row r="27" spans="1:2" ht="21.9" customHeight="1" x14ac:dyDescent="0.25">
      <c r="A27" s="194" t="s">
        <v>465</v>
      </c>
      <c r="B27" s="195" t="s">
        <v>610</v>
      </c>
    </row>
    <row r="28" spans="1:2" ht="21.9" customHeight="1" x14ac:dyDescent="0.25">
      <c r="A28" s="198" t="s">
        <v>372</v>
      </c>
      <c r="B28" s="199" t="s">
        <v>611</v>
      </c>
    </row>
    <row r="29" spans="1:2" ht="21.9" customHeight="1" x14ac:dyDescent="0.25">
      <c r="A29" s="198" t="s">
        <v>373</v>
      </c>
      <c r="B29" s="199" t="str">
        <f t="shared" ref="B29:B37" si="1">$B$6</f>
        <v>n/a (Non-Final Demand Site)</v>
      </c>
    </row>
    <row r="30" spans="1:2" ht="21.9" customHeight="1" x14ac:dyDescent="0.25">
      <c r="A30" s="198" t="s">
        <v>374</v>
      </c>
      <c r="B30" s="199" t="str">
        <f t="shared" si="1"/>
        <v>n/a (Non-Final Demand Site)</v>
      </c>
    </row>
    <row r="31" spans="1:2" ht="21.9" customHeight="1" x14ac:dyDescent="0.25">
      <c r="A31" s="198" t="s">
        <v>375</v>
      </c>
      <c r="B31" s="199" t="str">
        <f t="shared" si="1"/>
        <v>n/a (Non-Final Demand Site)</v>
      </c>
    </row>
    <row r="32" spans="1:2" ht="21.9" customHeight="1" x14ac:dyDescent="0.25">
      <c r="A32" s="198" t="s">
        <v>376</v>
      </c>
      <c r="B32" s="199" t="str">
        <f t="shared" si="1"/>
        <v>n/a (Non-Final Demand Site)</v>
      </c>
    </row>
    <row r="33" spans="1:2" ht="21.9" customHeight="1" x14ac:dyDescent="0.25">
      <c r="A33" s="198" t="s">
        <v>377</v>
      </c>
      <c r="B33" s="199" t="str">
        <f t="shared" si="1"/>
        <v>n/a (Non-Final Demand Site)</v>
      </c>
    </row>
    <row r="34" spans="1:2" ht="21.9" customHeight="1" x14ac:dyDescent="0.25">
      <c r="A34" s="198" t="s">
        <v>378</v>
      </c>
      <c r="B34" s="199" t="str">
        <f t="shared" si="1"/>
        <v>n/a (Non-Final Demand Site)</v>
      </c>
    </row>
    <row r="35" spans="1:2" ht="21.9" customHeight="1" x14ac:dyDescent="0.25">
      <c r="A35" s="198" t="s">
        <v>379</v>
      </c>
      <c r="B35" s="199" t="str">
        <f t="shared" si="1"/>
        <v>n/a (Non-Final Demand Site)</v>
      </c>
    </row>
    <row r="36" spans="1:2" ht="21.9" customHeight="1" x14ac:dyDescent="0.25">
      <c r="A36" s="198" t="s">
        <v>380</v>
      </c>
      <c r="B36" s="199" t="str">
        <f t="shared" si="1"/>
        <v>n/a (Non-Final Demand Site)</v>
      </c>
    </row>
    <row r="37" spans="1:2" ht="21.9" customHeight="1" x14ac:dyDescent="0.25">
      <c r="A37" s="198" t="s">
        <v>612</v>
      </c>
      <c r="B37" s="199" t="str">
        <f t="shared" si="1"/>
        <v>n/a (Non-Final Demand Site)</v>
      </c>
    </row>
    <row r="38" spans="1:2" ht="21.9" customHeight="1" x14ac:dyDescent="0.25">
      <c r="A38" s="194" t="s">
        <v>613</v>
      </c>
      <c r="B38" s="195" t="s">
        <v>614</v>
      </c>
    </row>
    <row r="39" spans="1:2" ht="21.9" customHeight="1" x14ac:dyDescent="0.25">
      <c r="A39" s="194" t="s">
        <v>615</v>
      </c>
      <c r="B39" s="195" t="s">
        <v>616</v>
      </c>
    </row>
    <row r="40" spans="1:2" ht="21.9" customHeight="1" x14ac:dyDescent="0.25">
      <c r="A40" s="194" t="s">
        <v>617</v>
      </c>
      <c r="B40" s="195" t="s">
        <v>618</v>
      </c>
    </row>
    <row r="41" spans="1:2" ht="21.9" customHeight="1" x14ac:dyDescent="0.25">
      <c r="A41" s="194" t="s">
        <v>619</v>
      </c>
      <c r="B41" s="195" t="s">
        <v>620</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80" zoomScaleNormal="80" workbookViewId="0"/>
  </sheetViews>
  <sheetFormatPr defaultColWidth="9.08984375"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 min="37" max="37" width="8.90625" customWidth="1"/>
  </cols>
  <sheetData>
    <row r="1" spans="1:154" x14ac:dyDescent="0.25">
      <c r="B1" s="18" t="s">
        <v>18</v>
      </c>
    </row>
    <row r="2" spans="1:154" s="23" customFormat="1" ht="21.75" customHeight="1" x14ac:dyDescent="0.25">
      <c r="B2" s="269" t="str">
        <f>Overview!B4&amp; " - Effective from "&amp;Overview!D4&amp;" - "&amp;Overview!E4</f>
        <v>mua Electricity Ltd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2" t="s">
        <v>394</v>
      </c>
      <c r="C4" s="273"/>
      <c r="D4" s="273"/>
      <c r="E4" s="273"/>
      <c r="F4" s="273"/>
      <c r="G4" s="273"/>
      <c r="H4" s="273"/>
      <c r="I4" s="274"/>
      <c r="L4" s="272" t="s">
        <v>395</v>
      </c>
      <c r="M4" s="273"/>
      <c r="N4" s="273"/>
      <c r="O4" s="273"/>
      <c r="P4" s="273"/>
      <c r="Q4" s="273"/>
      <c r="R4" s="273"/>
      <c r="S4" s="273"/>
      <c r="T4" s="274"/>
    </row>
    <row r="5" spans="1:154" ht="18" customHeight="1" x14ac:dyDescent="0.25">
      <c r="B5" s="265" t="s">
        <v>326</v>
      </c>
      <c r="C5" s="265"/>
      <c r="D5" s="265"/>
      <c r="E5" s="265"/>
      <c r="F5" s="265"/>
      <c r="G5" s="265"/>
      <c r="H5" s="265"/>
      <c r="I5" s="265"/>
      <c r="L5" s="265" t="s">
        <v>328</v>
      </c>
      <c r="M5" s="265"/>
      <c r="N5" s="265"/>
      <c r="O5" s="265"/>
      <c r="P5" s="265"/>
      <c r="Q5" s="265"/>
      <c r="R5" s="265"/>
      <c r="S5" s="265"/>
      <c r="T5" s="265"/>
    </row>
    <row r="6" spans="1:154" s="26" customFormat="1" ht="27.75" customHeight="1" x14ac:dyDescent="0.25">
      <c r="B6" s="275" t="s">
        <v>332</v>
      </c>
      <c r="C6" s="275"/>
      <c r="D6" s="275"/>
      <c r="E6" s="275"/>
      <c r="F6" s="275"/>
      <c r="G6" s="275"/>
      <c r="H6" s="275"/>
      <c r="I6" s="275"/>
      <c r="L6" s="275" t="s">
        <v>333</v>
      </c>
      <c r="M6" s="275"/>
      <c r="N6" s="275"/>
      <c r="O6" s="275"/>
      <c r="P6" s="275"/>
      <c r="Q6" s="275"/>
      <c r="R6" s="275"/>
      <c r="S6" s="275"/>
      <c r="T6" s="275"/>
      <c r="AB6"/>
      <c r="AC6"/>
      <c r="AD6"/>
      <c r="AE6"/>
      <c r="AF6"/>
      <c r="AG6"/>
      <c r="AH6"/>
      <c r="AI6"/>
    </row>
    <row r="7" spans="1:154" ht="18" customHeight="1" x14ac:dyDescent="0.25">
      <c r="B7" s="265" t="s">
        <v>327</v>
      </c>
      <c r="C7" s="265"/>
      <c r="D7" s="265"/>
      <c r="E7" s="265"/>
      <c r="F7" s="265"/>
      <c r="G7" s="265"/>
      <c r="H7" s="265"/>
      <c r="I7" s="265"/>
      <c r="L7" s="265" t="s">
        <v>329</v>
      </c>
      <c r="M7" s="265"/>
      <c r="N7" s="265"/>
      <c r="O7" s="265"/>
      <c r="P7" s="265"/>
      <c r="Q7" s="265"/>
      <c r="R7" s="265"/>
      <c r="S7" s="265"/>
      <c r="T7" s="265"/>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66" t="s">
        <v>324</v>
      </c>
      <c r="C24" s="267"/>
      <c r="D24" s="268"/>
      <c r="L24" s="266" t="s">
        <v>325</v>
      </c>
      <c r="M24" s="267"/>
      <c r="N24" s="268"/>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charges'!$G$10:$G$178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F3F6BF-F165-4F33-9FA9-D0965873A9D3}">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2.xml><?xml version="1.0" encoding="utf-8"?>
<ds:datastoreItem xmlns:ds="http://schemas.openxmlformats.org/officeDocument/2006/customXml" ds:itemID="{6AEDE6E7-C80D-4E6B-A615-551E873160DD}">
  <ds:schemaRefs>
    <ds:schemaRef ds:uri="http://schemas.microsoft.com/sharepoint/v3/contenttype/forms"/>
  </ds:schemaRefs>
</ds:datastoreItem>
</file>

<file path=customXml/itemProps3.xml><?xml version="1.0" encoding="utf-8"?>
<ds:datastoreItem xmlns:ds="http://schemas.openxmlformats.org/officeDocument/2006/customXml" ds:itemID="{F434067E-A52B-4DAB-AFE2-8A4D4DBF34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2020-12-18T09:38:32Z</cp:lastPrinted>
  <dcterms:created xsi:type="dcterms:W3CDTF">2009-11-12T11:38:00Z</dcterms:created>
  <dcterms:modified xsi:type="dcterms:W3CDTF">2026-04-01T18:52:52Z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ies>
</file>